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N:\AOK_Gesamt\Team Zentrale Vergabestelle\02_Vergabeverfahren\01_laufend\351_Oranienburg\27.05.2026\Final\"/>
    </mc:Choice>
  </mc:AlternateContent>
  <xr:revisionPtr revIDLastSave="0" documentId="8_{AF61E088-2005-4586-BA1F-85AD68468DCB}" xr6:coauthVersionLast="47" xr6:coauthVersionMax="47" xr10:uidLastSave="{00000000-0000-0000-0000-000000000000}"/>
  <bookViews>
    <workbookView xWindow="-108" yWindow="-108" windowWidth="23256" windowHeight="13896" xr2:uid="{309732DD-1234-445B-B08E-4C217E0BA489}"/>
  </bookViews>
  <sheets>
    <sheet name="Hinweise" sheetId="2" r:id="rId1"/>
    <sheet name="Preisblatt - Los 1" sheetId="5" r:id="rId2"/>
    <sheet name="Preisblatt - Los 2" sheetId="4" r:id="rId3"/>
    <sheet name="Preisblatt - Los 3" sheetId="3" r:id="rId4"/>
  </sheets>
  <definedNames>
    <definedName name="_xlnm.Print_Area" localSheetId="0">Hinweise!$A$1:$J$14</definedName>
    <definedName name="_xlnm.Print_Titles" localSheetId="0">Hinweise!$1:$4</definedName>
    <definedName name="_xlnm.Print_Titles" localSheetId="3">'Preisblatt - Los 3'!$1:$13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3" l="1"/>
  <c r="F28" i="3" s="1"/>
  <c r="B3" i="3"/>
  <c r="F26" i="4"/>
  <c r="F28" i="4" s="1"/>
  <c r="B3" i="4"/>
  <c r="F26" i="5"/>
  <c r="F28" i="5" s="1"/>
  <c r="B3" i="5"/>
</calcChain>
</file>

<file path=xl/sharedStrings.xml><?xml version="1.0" encoding="utf-8"?>
<sst xmlns="http://schemas.openxmlformats.org/spreadsheetml/2006/main" count="58" uniqueCount="33">
  <si>
    <t>AOK Nordost. Die Gesundheitskasse.</t>
  </si>
  <si>
    <t xml:space="preserve">Umbau Servicecenter vom Erdgeschoss in das 1.OG in 16515 Oranienburg (351) </t>
  </si>
  <si>
    <t>Hinweise</t>
  </si>
  <si>
    <r>
      <t xml:space="preserve">Die Preisangaben sind dabei unter Verwendung des beigefügten Preisblattes zu tätigen. </t>
    </r>
    <r>
      <rPr>
        <b/>
        <sz val="9"/>
        <rFont val="Arial"/>
        <family val="2"/>
      </rPr>
      <t xml:space="preserve">Bitte füllen Sie alle </t>
    </r>
  </si>
  <si>
    <t xml:space="preserve">gelb </t>
  </si>
  <si>
    <t>hinterlegten Felder aus!</t>
  </si>
  <si>
    <t>Der Preis ist jeweils als Einzelpreis in Euro und ohne Umsatzsteuer abzugeben. Sämtliche Preisangaben sind auf zwei Nachkommastellen zu beschränken. Die Preisangabe umfasst Nebenkosten und sonstige kostenrelevante Faktoren. Der jeweils abgegebene Preis ist ein Festpreis. Mit diesen Festpreisen werden alle Leistungen abgegolten, die zur ordnungsgemäßen Erfüllung des Vertrages erforderlich sind. Der Auftragnehmer trägt das Preisrisiko hinsichtlich aller Umstände, die zwischen der Abgabe des Angebotes und dem Beginn der Vertragslaufzeit eintreten und in seiner Risikosphäre liegen, insbesondere hinsichtlich aller Umstände, die er bei Angebotsabgabe kannte oder hätte kennen müssen.</t>
  </si>
  <si>
    <t xml:space="preserve">Einzelheiten der Preisbewertung bzw. der Bildung der Wertungssumme ergeben sich aus dem Dokument "Wertungsmatrix", welches als Anlage zu den Bewerbungsbedingungen geführt wird. </t>
  </si>
  <si>
    <t>Die Auftraggeberin behält sich vor, Angebote, für deren Wertung Preisangaben fehlen, von der Wertung auszuschließen.</t>
  </si>
  <si>
    <t>Bei Abgabe eines Angebotes für alle Lose biten wir einen zusätzlichen Skont in Höhe von:</t>
  </si>
  <si>
    <t xml:space="preserve">Bieter können Angebote für ein einzelnes Los, mehrere Lose oder sämtliche Lose abgeben.
Die Zuschlagsentscheidung kann losweise oder für mehrere Lose gemeinsam erfolgen. 
Zusätzlich zu Nachlässen oder Preisvorteilen je Los können Nachlässe oder Preisvorteile für den Fall angeboten werden, dass mehrere oder sämtliche Lose an denselben Bieter vergeben werden. 
Der Auftraggeber berücksichtigt solche Nachlässe bei der Ermittlung des wirtschaftlichsten Angebots, sofern sie eindeutig und nachvollziehbar ausgewiesen sind. 
Es werden nur Preisnachlässe gewertet, die - ohne Bedingungen als Vomhundertsatz auf die Abrechnungssumme gewährt werden und - an der im Preisblatt bezeichneten Stelle aufgeführt sind.   
Nicht zu wertende Preisnachlässe bleiben Inhalt des Angebotes und werden im Fall der Auftragserteilung Vertragsinhalt. </t>
  </si>
  <si>
    <t>LOS 1</t>
  </si>
  <si>
    <t>Angaben zum erklärenden Unternehmen und der unterzeichnenden Person</t>
  </si>
  <si>
    <t>Ort und Datum</t>
  </si>
  <si>
    <t>Name und Anschrift des Unternehmens</t>
  </si>
  <si>
    <t>Name der unterzeichnenden Person oder vertretungsberechtigten natürlichen Person</t>
  </si>
  <si>
    <t>Pos.</t>
  </si>
  <si>
    <t>Bezeichnung</t>
  </si>
  <si>
    <t xml:space="preserve">Wertungspreis
</t>
  </si>
  <si>
    <t>EUR (netto)</t>
  </si>
  <si>
    <t>Abriss</t>
  </si>
  <si>
    <t>Entsorgung (ink. Nachweis)</t>
  </si>
  <si>
    <t>Gesamtpreis:</t>
  </si>
  <si>
    <t>Skonto:</t>
  </si>
  <si>
    <t>Gesamtwertungspreis:</t>
  </si>
  <si>
    <t>LOS 2</t>
  </si>
  <si>
    <t>Ausbau</t>
  </si>
  <si>
    <t>Trockenbau</t>
  </si>
  <si>
    <t>Innentüren</t>
  </si>
  <si>
    <t>Fußboden</t>
  </si>
  <si>
    <t>Malerarbeiten</t>
  </si>
  <si>
    <t>LOS 3</t>
  </si>
  <si>
    <t>Haustechnik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</si>
</sst>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
  </numFmts>
  <fonts count="19" x14ac:knownFonts="1">
    <font>
      <sz val="11"/>
      <color theme="1"/>
      <name val="Arial"/>
      <family val="2"/>
    </font>
    <font>
      <b/>
      <sz val="10"/>
      <color theme="0"/>
      <name val="Arial"/>
      <family val="2"/>
    </font>
    <font>
      <sz val="10"/>
      <color rgb="FFFF0000"/>
      <name val="Arial"/>
      <family val="2"/>
    </font>
    <font>
      <b/>
      <sz val="10"/>
      <color theme="1"/>
      <name val="Arial"/>
      <family val="2"/>
    </font>
    <font>
      <sz val="9"/>
      <color theme="1"/>
      <name val="Arial"/>
      <family val="2"/>
    </font>
    <font>
      <b/>
      <sz val="9"/>
      <color theme="1"/>
      <name val="Arial"/>
      <family val="2"/>
    </font>
    <font>
      <b/>
      <sz val="13"/>
      <color rgb="FF005E3F"/>
      <name val="AOK Buenos Aires SemiBold"/>
    </font>
    <font>
      <sz val="11"/>
      <color rgb="FF005E3F"/>
      <name val="AOK Buenos Aires SemiBold"/>
    </font>
    <font>
      <b/>
      <sz val="11"/>
      <color rgb="FF005E3F"/>
      <name val="AOK Buenos Aires SemiBold"/>
    </font>
    <font>
      <sz val="8"/>
      <color theme="1"/>
      <name val="Arial"/>
      <family val="2"/>
    </font>
    <font>
      <b/>
      <u/>
      <sz val="9"/>
      <color theme="1"/>
      <name val="Arial"/>
      <family val="2"/>
    </font>
    <font>
      <b/>
      <sz val="9"/>
      <color theme="0"/>
      <name val="Arial"/>
      <family val="2"/>
    </font>
    <font>
      <sz val="9"/>
      <name val="Arial"/>
      <family val="2"/>
    </font>
    <font>
      <b/>
      <sz val="9"/>
      <name val="Arial"/>
      <family val="2"/>
    </font>
    <font>
      <sz val="10"/>
      <color theme="1"/>
      <name val="Arial"/>
      <family val="2"/>
    </font>
    <font>
      <sz val="11"/>
      <color rgb="FFFF0000"/>
      <name val="Arial"/>
      <family val="2"/>
    </font>
    <font>
      <sz val="11"/>
      <color theme="1"/>
      <name val="Arial"/>
      <family val="2"/>
    </font>
    <font>
      <b/>
      <u val="singleAccounting"/>
      <sz val="9"/>
      <color theme="1"/>
      <name val="Arial"/>
      <family val="2"/>
    </font>
    <font>
      <b/>
      <u val="double"/>
      <sz val="10"/>
      <color theme="1"/>
      <name val="Arial"/>
      <family val="2"/>
    </font>
  </fonts>
  <fills count="8">
    <fill>
      <patternFill patternType="none"/>
    </fill>
    <fill>
      <patternFill patternType="gray125"/>
    </fill>
    <fill>
      <patternFill patternType="solid">
        <fgColor rgb="FF005E3F"/>
        <bgColor indexed="64"/>
      </patternFill>
    </fill>
    <fill>
      <patternFill patternType="solid">
        <fgColor theme="0"/>
        <bgColor indexed="64"/>
      </patternFill>
    </fill>
    <fill>
      <patternFill patternType="solid">
        <fgColor theme="0" tint="-4.9989318521683403E-2"/>
        <bgColor indexed="64"/>
      </patternFill>
    </fill>
    <fill>
      <patternFill patternType="solid">
        <fgColor rgb="FF60D26D"/>
        <bgColor indexed="64"/>
      </patternFill>
    </fill>
    <fill>
      <patternFill patternType="solid">
        <fgColor rgb="FFFFFFCC"/>
        <bgColor indexed="64"/>
      </patternFill>
    </fill>
    <fill>
      <patternFill patternType="solid">
        <fgColor rgb="FFC00000"/>
        <bgColor indexed="64"/>
      </patternFill>
    </fill>
  </fills>
  <borders count="15">
    <border>
      <left/>
      <right/>
      <top/>
      <bottom/>
      <diagonal/>
    </border>
    <border>
      <left style="hair">
        <color indexed="64"/>
      </left>
      <right/>
      <top style="hair">
        <color indexed="64"/>
      </top>
      <bottom/>
      <diagonal/>
    </border>
    <border>
      <left/>
      <right/>
      <top style="dotted">
        <color rgb="FF005E3F"/>
      </top>
      <bottom style="dotted">
        <color rgb="FF005E3F"/>
      </bottom>
      <diagonal/>
    </border>
    <border>
      <left style="dotted">
        <color rgb="FF005E3F"/>
      </left>
      <right style="dotted">
        <color rgb="FF005E3F"/>
      </right>
      <top/>
      <bottom/>
      <diagonal/>
    </border>
    <border>
      <left style="dotted">
        <color rgb="FF005E3F"/>
      </left>
      <right style="dotted">
        <color rgb="FF005E3F"/>
      </right>
      <top style="dotted">
        <color rgb="FF005E3F"/>
      </top>
      <bottom style="dotted">
        <color rgb="FF005E3F"/>
      </bottom>
      <diagonal/>
    </border>
    <border>
      <left style="dotted">
        <color theme="0" tint="-4.9989318521683403E-2"/>
      </left>
      <right style="dotted">
        <color theme="0" tint="-4.9989318521683403E-2"/>
      </right>
      <top style="thin">
        <color theme="0"/>
      </top>
      <bottom/>
      <diagonal/>
    </border>
    <border>
      <left style="dotted">
        <color theme="0" tint="-4.9989318521683403E-2"/>
      </left>
      <right style="dotted">
        <color theme="0" tint="-4.9989318521683403E-2"/>
      </right>
      <top/>
      <bottom/>
      <diagonal/>
    </border>
    <border>
      <left style="dotted">
        <color theme="0" tint="-4.9989318521683403E-2"/>
      </left>
      <right/>
      <top style="thin">
        <color theme="0"/>
      </top>
      <bottom/>
      <diagonal/>
    </border>
    <border>
      <left style="dotted">
        <color theme="0" tint="-4.9989318521683403E-2"/>
      </left>
      <right/>
      <top/>
      <bottom/>
      <diagonal/>
    </border>
    <border>
      <left style="dotted">
        <color rgb="FF005E3F"/>
      </left>
      <right/>
      <top/>
      <bottom/>
      <diagonal/>
    </border>
    <border>
      <left style="dotted">
        <color rgb="FF005E3F"/>
      </left>
      <right/>
      <top style="dotted">
        <color rgb="FF005E3F"/>
      </top>
      <bottom style="dotted">
        <color rgb="FF005E3F"/>
      </bottom>
      <diagonal/>
    </border>
    <border>
      <left/>
      <right style="dotted">
        <color theme="0" tint="-4.9989318521683403E-2"/>
      </right>
      <top style="thin">
        <color theme="0"/>
      </top>
      <bottom/>
      <diagonal/>
    </border>
    <border>
      <left/>
      <right style="dotted">
        <color theme="0" tint="-4.9989318521683403E-2"/>
      </right>
      <top/>
      <bottom/>
      <diagonal/>
    </border>
    <border>
      <left/>
      <right style="dotted">
        <color rgb="FF005E3F"/>
      </right>
      <top/>
      <bottom/>
      <diagonal/>
    </border>
    <border>
      <left/>
      <right style="dotted">
        <color rgb="FF005E3F"/>
      </right>
      <top style="dotted">
        <color rgb="FF005E3F"/>
      </top>
      <bottom style="dotted">
        <color rgb="FF005E3F"/>
      </bottom>
      <diagonal/>
    </border>
  </borders>
  <cellStyleXfs count="2">
    <xf numFmtId="0" fontId="0" fillId="0" borderId="0"/>
    <xf numFmtId="44" fontId="16" fillId="0" borderId="0" applyFont="0" applyFill="0" applyBorder="0" applyAlignment="0" applyProtection="0"/>
  </cellStyleXfs>
  <cellXfs count="76">
    <xf numFmtId="0" fontId="0" fillId="0" borderId="0" xfId="0"/>
    <xf numFmtId="0" fontId="0" fillId="3" borderId="0" xfId="0" applyFill="1"/>
    <xf numFmtId="0" fontId="0" fillId="2" borderId="0" xfId="0" applyFill="1"/>
    <xf numFmtId="0" fontId="1" fillId="2" borderId="0" xfId="0" applyFont="1" applyFill="1"/>
    <xf numFmtId="0" fontId="4" fillId="3" borderId="0" xfId="0" applyFont="1" applyFill="1"/>
    <xf numFmtId="0" fontId="6" fillId="3" borderId="0" xfId="0" applyFont="1" applyFill="1"/>
    <xf numFmtId="0" fontId="7" fillId="3" borderId="0" xfId="0" applyFont="1" applyFill="1"/>
    <xf numFmtId="0" fontId="8" fillId="3" borderId="0" xfId="0" applyFont="1" applyFill="1" applyAlignment="1">
      <alignment vertical="center"/>
    </xf>
    <xf numFmtId="0" fontId="11" fillId="7" borderId="0" xfId="0" applyFont="1" applyFill="1" applyAlignment="1">
      <alignment horizontal="center" vertical="center"/>
    </xf>
    <xf numFmtId="0" fontId="9" fillId="3" borderId="0" xfId="0" applyFont="1" applyFill="1"/>
    <xf numFmtId="0" fontId="3" fillId="3" borderId="0" xfId="0" applyFont="1" applyFill="1" applyAlignment="1">
      <alignment wrapText="1"/>
    </xf>
    <xf numFmtId="0" fontId="1" fillId="2" borderId="1" xfId="0" applyFont="1" applyFill="1" applyBorder="1" applyAlignment="1">
      <alignment vertical="top" wrapText="1"/>
    </xf>
    <xf numFmtId="0" fontId="1" fillId="2" borderId="5" xfId="0" applyFont="1" applyFill="1" applyBorder="1" applyAlignment="1">
      <alignment vertical="top" wrapText="1"/>
    </xf>
    <xf numFmtId="0" fontId="2" fillId="3" borderId="0" xfId="0" applyFont="1" applyFill="1" applyAlignment="1">
      <alignment vertical="top"/>
    </xf>
    <xf numFmtId="0" fontId="3" fillId="0" borderId="0" xfId="0" applyFont="1" applyAlignment="1">
      <alignment wrapText="1"/>
    </xf>
    <xf numFmtId="0" fontId="14" fillId="5" borderId="0" xfId="0" applyFont="1" applyFill="1"/>
    <xf numFmtId="0" fontId="14" fillId="5" borderId="6" xfId="0" applyFont="1" applyFill="1" applyBorder="1" applyAlignment="1">
      <alignment horizontal="left"/>
    </xf>
    <xf numFmtId="0" fontId="14" fillId="4" borderId="0" xfId="0" applyFont="1" applyFill="1" applyAlignment="1">
      <alignment horizontal="right" indent="1"/>
    </xf>
    <xf numFmtId="164" fontId="14" fillId="6" borderId="3" xfId="0" applyNumberFormat="1" applyFont="1" applyFill="1" applyBorder="1" applyProtection="1">
      <protection locked="0"/>
    </xf>
    <xf numFmtId="0" fontId="14" fillId="4" borderId="2" xfId="0" applyFont="1" applyFill="1" applyBorder="1" applyAlignment="1">
      <alignment horizontal="right" indent="1"/>
    </xf>
    <xf numFmtId="164" fontId="14" fillId="6" borderId="4" xfId="0" applyNumberFormat="1" applyFont="1" applyFill="1" applyBorder="1" applyProtection="1">
      <protection locked="0"/>
    </xf>
    <xf numFmtId="0" fontId="15" fillId="3" borderId="0" xfId="0" applyFont="1" applyFill="1"/>
    <xf numFmtId="0" fontId="15" fillId="0" borderId="0" xfId="0" applyFont="1"/>
    <xf numFmtId="0" fontId="1" fillId="0" borderId="5" xfId="0" applyFont="1" applyBorder="1" applyAlignment="1">
      <alignment vertical="top" wrapText="1"/>
    </xf>
    <xf numFmtId="0" fontId="14" fillId="0" borderId="6" xfId="0" applyFont="1" applyBorder="1" applyAlignment="1">
      <alignment horizontal="left"/>
    </xf>
    <xf numFmtId="1" fontId="14" fillId="0" borderId="3" xfId="0" applyNumberFormat="1" applyFont="1" applyBorder="1"/>
    <xf numFmtId="4" fontId="14" fillId="0" borderId="4" xfId="0" applyNumberFormat="1" applyFont="1" applyBorder="1"/>
    <xf numFmtId="1" fontId="14" fillId="0" borderId="4" xfId="0" applyNumberFormat="1" applyFont="1" applyBorder="1"/>
    <xf numFmtId="164" fontId="3" fillId="6" borderId="4" xfId="0" applyNumberFormat="1" applyFont="1" applyFill="1" applyBorder="1" applyProtection="1">
      <protection locked="0"/>
    </xf>
    <xf numFmtId="164" fontId="18" fillId="6" borderId="4" xfId="0" applyNumberFormat="1" applyFont="1" applyFill="1" applyBorder="1" applyProtection="1">
      <protection locked="0"/>
    </xf>
    <xf numFmtId="10" fontId="3" fillId="6" borderId="4" xfId="0" applyNumberFormat="1" applyFont="1" applyFill="1" applyBorder="1" applyProtection="1">
      <protection locked="0"/>
    </xf>
    <xf numFmtId="0" fontId="3" fillId="4" borderId="10" xfId="0" applyFont="1" applyFill="1" applyBorder="1" applyAlignment="1">
      <alignment horizontal="left"/>
    </xf>
    <xf numFmtId="0" fontId="3" fillId="4" borderId="2" xfId="0" applyFont="1" applyFill="1" applyBorder="1" applyAlignment="1">
      <alignment horizontal="left"/>
    </xf>
    <xf numFmtId="0" fontId="3" fillId="4" borderId="14" xfId="0" applyFont="1" applyFill="1" applyBorder="1" applyAlignment="1">
      <alignment horizontal="left"/>
    </xf>
    <xf numFmtId="0" fontId="18" fillId="4" borderId="10" xfId="0" applyFont="1" applyFill="1" applyBorder="1" applyAlignment="1">
      <alignment horizontal="left"/>
    </xf>
    <xf numFmtId="0" fontId="18" fillId="4" borderId="2" xfId="0" applyFont="1" applyFill="1" applyBorder="1" applyAlignment="1">
      <alignment horizontal="left"/>
    </xf>
    <xf numFmtId="0" fontId="18" fillId="4" borderId="14" xfId="0" applyFont="1" applyFill="1" applyBorder="1" applyAlignment="1">
      <alignment horizontal="left"/>
    </xf>
    <xf numFmtId="0" fontId="14" fillId="4" borderId="10" xfId="0" applyFont="1" applyFill="1" applyBorder="1" applyAlignment="1">
      <alignment horizontal="left"/>
    </xf>
    <xf numFmtId="0" fontId="14" fillId="4" borderId="2" xfId="0" applyFont="1" applyFill="1" applyBorder="1" applyAlignment="1">
      <alignment horizontal="left"/>
    </xf>
    <xf numFmtId="0" fontId="14" fillId="4" borderId="14" xfId="0" applyFont="1" applyFill="1" applyBorder="1" applyAlignment="1">
      <alignment horizontal="left"/>
    </xf>
    <xf numFmtId="0" fontId="5" fillId="6" borderId="0" xfId="0" applyFont="1" applyFill="1" applyAlignment="1" applyProtection="1">
      <alignment horizontal="left"/>
      <protection locked="0"/>
    </xf>
    <xf numFmtId="0" fontId="0" fillId="6" borderId="0" xfId="0" applyFill="1" applyAlignment="1" applyProtection="1">
      <alignment horizontal="left"/>
      <protection locked="0"/>
    </xf>
    <xf numFmtId="0" fontId="1" fillId="2" borderId="8" xfId="0" applyFont="1" applyFill="1" applyBorder="1" applyAlignment="1">
      <alignment horizontal="left" vertical="top" wrapText="1"/>
    </xf>
    <xf numFmtId="0" fontId="1" fillId="2" borderId="0" xfId="0" applyFont="1" applyFill="1" applyAlignment="1">
      <alignment horizontal="left" vertical="top" wrapText="1"/>
    </xf>
    <xf numFmtId="0" fontId="1" fillId="2" borderId="12" xfId="0" applyFont="1" applyFill="1" applyBorder="1" applyAlignment="1">
      <alignment horizontal="left" vertical="top" wrapText="1"/>
    </xf>
    <xf numFmtId="0" fontId="1" fillId="0" borderId="7" xfId="0" applyFont="1" applyBorder="1" applyAlignment="1">
      <alignment horizontal="left" vertical="top" wrapText="1"/>
    </xf>
    <xf numFmtId="0" fontId="1" fillId="0" borderId="11" xfId="0" applyFont="1" applyBorder="1" applyAlignment="1">
      <alignment horizontal="left" vertical="top" wrapText="1"/>
    </xf>
    <xf numFmtId="0" fontId="14" fillId="5" borderId="8" xfId="0" applyFont="1" applyFill="1" applyBorder="1" applyAlignment="1">
      <alignment horizontal="center"/>
    </xf>
    <xf numFmtId="0" fontId="14" fillId="5" borderId="0" xfId="0" applyFont="1" applyFill="1" applyAlignment="1">
      <alignment horizontal="center"/>
    </xf>
    <xf numFmtId="0" fontId="14" fillId="5" borderId="12" xfId="0" applyFont="1" applyFill="1" applyBorder="1" applyAlignment="1">
      <alignment horizontal="center"/>
    </xf>
    <xf numFmtId="0" fontId="14" fillId="4" borderId="9" xfId="0" applyFont="1" applyFill="1" applyBorder="1" applyAlignment="1">
      <alignment horizontal="left"/>
    </xf>
    <xf numFmtId="0" fontId="14" fillId="4" borderId="0" xfId="0" applyFont="1" applyFill="1" applyAlignment="1">
      <alignment horizontal="left"/>
    </xf>
    <xf numFmtId="0" fontId="14" fillId="4" borderId="13" xfId="0" applyFont="1" applyFill="1" applyBorder="1" applyAlignment="1">
      <alignment horizontal="left"/>
    </xf>
    <xf numFmtId="0" fontId="0" fillId="3" borderId="0" xfId="0" applyFill="1" applyProtection="1"/>
    <xf numFmtId="0" fontId="6" fillId="3" borderId="0" xfId="0" applyFont="1" applyFill="1" applyProtection="1"/>
    <xf numFmtId="0" fontId="15" fillId="3" borderId="0" xfId="0" applyFont="1" applyFill="1" applyProtection="1"/>
    <xf numFmtId="0" fontId="0" fillId="0" borderId="0" xfId="0" applyProtection="1"/>
    <xf numFmtId="0" fontId="7" fillId="3" borderId="0" xfId="0" applyFont="1" applyFill="1" applyProtection="1"/>
    <xf numFmtId="0" fontId="8" fillId="3" borderId="0" xfId="0" applyFont="1" applyFill="1" applyAlignment="1" applyProtection="1">
      <alignment vertical="center"/>
    </xf>
    <xf numFmtId="0" fontId="1" fillId="2" borderId="0" xfId="0" applyFont="1" applyFill="1" applyProtection="1"/>
    <xf numFmtId="0" fontId="0" fillId="2" borderId="0" xfId="0" applyFill="1" applyProtection="1"/>
    <xf numFmtId="0" fontId="1" fillId="3" borderId="0" xfId="0" applyFont="1" applyFill="1" applyProtection="1"/>
    <xf numFmtId="0" fontId="12" fillId="3" borderId="0" xfId="0" applyFont="1" applyFill="1" applyAlignment="1" applyProtection="1">
      <alignment vertical="top"/>
    </xf>
    <xf numFmtId="0" fontId="0" fillId="3" borderId="0" xfId="0" applyFill="1" applyAlignment="1" applyProtection="1">
      <alignment vertical="top"/>
    </xf>
    <xf numFmtId="0" fontId="10" fillId="6" borderId="0" xfId="0" applyFont="1" applyFill="1" applyAlignment="1" applyProtection="1">
      <alignment vertical="top" wrapText="1"/>
    </xf>
    <xf numFmtId="0" fontId="5" fillId="3" borderId="0" xfId="0" applyFont="1" applyFill="1" applyAlignment="1" applyProtection="1">
      <alignment vertical="top"/>
    </xf>
    <xf numFmtId="0" fontId="15" fillId="0" borderId="0" xfId="0" applyFont="1" applyProtection="1"/>
    <xf numFmtId="0" fontId="4" fillId="3" borderId="0" xfId="0" applyFont="1" applyFill="1" applyAlignment="1" applyProtection="1">
      <alignment vertical="top" wrapText="1"/>
    </xf>
    <xf numFmtId="0" fontId="10" fillId="3" borderId="0" xfId="0" applyFont="1" applyFill="1" applyAlignment="1" applyProtection="1">
      <alignment vertical="top" wrapText="1"/>
    </xf>
    <xf numFmtId="0" fontId="4" fillId="3" borderId="0" xfId="0" applyFont="1" applyFill="1" applyAlignment="1" applyProtection="1">
      <alignment horizontal="left" vertical="top" wrapText="1"/>
    </xf>
    <xf numFmtId="0" fontId="4" fillId="3" borderId="0" xfId="0" applyFont="1" applyFill="1" applyAlignment="1" applyProtection="1">
      <alignment horizontal="left" vertical="top" wrapText="1"/>
    </xf>
    <xf numFmtId="0" fontId="4" fillId="3" borderId="0" xfId="0" applyFont="1" applyFill="1" applyProtection="1"/>
    <xf numFmtId="0" fontId="5" fillId="3" borderId="0" xfId="0" applyFont="1" applyFill="1" applyProtection="1"/>
    <xf numFmtId="44" fontId="5" fillId="6" borderId="0" xfId="1" applyFont="1" applyFill="1" applyAlignment="1" applyProtection="1">
      <alignment horizontal="left" vertical="top" wrapText="1"/>
    </xf>
    <xf numFmtId="0" fontId="0" fillId="0" borderId="0" xfId="0" applyAlignment="1" applyProtection="1">
      <alignment wrapText="1"/>
    </xf>
    <xf numFmtId="44" fontId="17" fillId="6" borderId="0" xfId="1" applyFont="1" applyFill="1" applyAlignment="1" applyProtection="1">
      <alignment vertical="top" wrapText="1"/>
      <protection locked="0" hidden="1"/>
    </xf>
  </cellXfs>
  <cellStyles count="2">
    <cellStyle name="Standard" xfId="0" builtinId="0"/>
    <cellStyle name="Währung" xfId="1" builtinId="4"/>
  </cellStyles>
  <dxfs count="0"/>
  <tableStyles count="0" defaultTableStyle="TableStyleMedium2" defaultPivotStyle="PivotStyleLight16"/>
  <colors>
    <mruColors>
      <color rgb="FFFFFFCC"/>
      <color rgb="FF005E3F"/>
      <color rgb="FF17AB41"/>
      <color rgb="FF60D2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38735</xdr:colOff>
      <xdr:row>1</xdr:row>
      <xdr:rowOff>81280</xdr:rowOff>
    </xdr:from>
    <xdr:to>
      <xdr:col>9</xdr:col>
      <xdr:colOff>976715</xdr:colOff>
      <xdr:row>1</xdr:row>
      <xdr:rowOff>81280</xdr:rowOff>
    </xdr:to>
    <xdr:cxnSp macro="">
      <xdr:nvCxnSpPr>
        <xdr:cNvPr id="2" name="Gerade Verbindung mit Pfeil 1">
          <a:extLst>
            <a:ext uri="{FF2B5EF4-FFF2-40B4-BE49-F238E27FC236}">
              <a16:creationId xmlns:a16="http://schemas.microsoft.com/office/drawing/2014/main" id="{FB61A103-08C6-4028-86EF-3515BD26A73B}"/>
            </a:ext>
          </a:extLst>
        </xdr:cNvPr>
        <xdr:cNvCxnSpPr>
          <a:cxnSpLocks noChangeShapeType="1"/>
        </xdr:cNvCxnSpPr>
      </xdr:nvCxnSpPr>
      <xdr:spPr bwMode="auto">
        <a:xfrm>
          <a:off x="168275" y="424180"/>
          <a:ext cx="79560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1759585</xdr:colOff>
      <xdr:row>0</xdr:row>
      <xdr:rowOff>54610</xdr:rowOff>
    </xdr:from>
    <xdr:to>
      <xdr:col>9</xdr:col>
      <xdr:colOff>387984</xdr:colOff>
      <xdr:row>1</xdr:row>
      <xdr:rowOff>71120</xdr:rowOff>
    </xdr:to>
    <xdr:pic>
      <xdr:nvPicPr>
        <xdr:cNvPr id="3" name="Grafik 2">
          <a:extLst>
            <a:ext uri="{FF2B5EF4-FFF2-40B4-BE49-F238E27FC236}">
              <a16:creationId xmlns:a16="http://schemas.microsoft.com/office/drawing/2014/main" id="{46015373-3D8B-4222-9B6E-92728C5CB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1745" y="54610"/>
          <a:ext cx="1158239" cy="359410"/>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69215</xdr:colOff>
      <xdr:row>1</xdr:row>
      <xdr:rowOff>81280</xdr:rowOff>
    </xdr:from>
    <xdr:to>
      <xdr:col>8</xdr:col>
      <xdr:colOff>766535</xdr:colOff>
      <xdr:row>1</xdr:row>
      <xdr:rowOff>81280</xdr:rowOff>
    </xdr:to>
    <xdr:cxnSp macro="">
      <xdr:nvCxnSpPr>
        <xdr:cNvPr id="2" name="Gerade Verbindung mit Pfeil 1">
          <a:extLst>
            <a:ext uri="{FF2B5EF4-FFF2-40B4-BE49-F238E27FC236}">
              <a16:creationId xmlns:a16="http://schemas.microsoft.com/office/drawing/2014/main" id="{2F1B2E44-6B38-478D-9D29-20A966883901}"/>
            </a:ext>
          </a:extLst>
        </xdr:cNvPr>
        <xdr:cNvCxnSpPr>
          <a:cxnSpLocks noChangeShapeType="1"/>
        </xdr:cNvCxnSpPr>
      </xdr:nvCxnSpPr>
      <xdr:spPr bwMode="auto">
        <a:xfrm>
          <a:off x="69215" y="424180"/>
          <a:ext cx="927744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69215</xdr:colOff>
      <xdr:row>1</xdr:row>
      <xdr:rowOff>81280</xdr:rowOff>
    </xdr:from>
    <xdr:to>
      <xdr:col>9</xdr:col>
      <xdr:colOff>766535</xdr:colOff>
      <xdr:row>1</xdr:row>
      <xdr:rowOff>81280</xdr:rowOff>
    </xdr:to>
    <xdr:cxnSp macro="">
      <xdr:nvCxnSpPr>
        <xdr:cNvPr id="3" name="Gerade Verbindung mit Pfeil 2">
          <a:extLst>
            <a:ext uri="{FF2B5EF4-FFF2-40B4-BE49-F238E27FC236}">
              <a16:creationId xmlns:a16="http://schemas.microsoft.com/office/drawing/2014/main" id="{F6563128-3F16-4DA0-98D8-D8567A08A503}"/>
            </a:ext>
          </a:extLst>
        </xdr:cNvPr>
        <xdr:cNvCxnSpPr>
          <a:cxnSpLocks noChangeShapeType="1"/>
        </xdr:cNvCxnSpPr>
      </xdr:nvCxnSpPr>
      <xdr:spPr bwMode="auto">
        <a:xfrm>
          <a:off x="69215" y="424180"/>
          <a:ext cx="101385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358140</xdr:colOff>
      <xdr:row>0</xdr:row>
      <xdr:rowOff>15240</xdr:rowOff>
    </xdr:from>
    <xdr:to>
      <xdr:col>9</xdr:col>
      <xdr:colOff>462280</xdr:colOff>
      <xdr:row>1</xdr:row>
      <xdr:rowOff>60960</xdr:rowOff>
    </xdr:to>
    <xdr:pic>
      <xdr:nvPicPr>
        <xdr:cNvPr id="4" name="Grafik 3">
          <a:extLst>
            <a:ext uri="{FF2B5EF4-FFF2-40B4-BE49-F238E27FC236}">
              <a16:creationId xmlns:a16="http://schemas.microsoft.com/office/drawing/2014/main" id="{68518A6C-2C25-4622-8210-0474A77552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38260" y="15240"/>
          <a:ext cx="1148080" cy="388620"/>
        </a:xfrm>
        <a:prstGeom prst="rect">
          <a:avLst/>
        </a:prstGeom>
        <a:noFill/>
        <a:ln w="190500">
          <a:noFill/>
        </a:ln>
      </xdr:spPr>
    </xdr:pic>
    <xdr:clientData/>
  </xdr:twoCellAnchor>
  <xdr:twoCellAnchor>
    <xdr:from>
      <xdr:col>0</xdr:col>
      <xdr:colOff>69215</xdr:colOff>
      <xdr:row>1</xdr:row>
      <xdr:rowOff>81280</xdr:rowOff>
    </xdr:from>
    <xdr:to>
      <xdr:col>9</xdr:col>
      <xdr:colOff>766535</xdr:colOff>
      <xdr:row>1</xdr:row>
      <xdr:rowOff>81280</xdr:rowOff>
    </xdr:to>
    <xdr:cxnSp macro="">
      <xdr:nvCxnSpPr>
        <xdr:cNvPr id="5" name="Gerade Verbindung mit Pfeil 4">
          <a:extLst>
            <a:ext uri="{FF2B5EF4-FFF2-40B4-BE49-F238E27FC236}">
              <a16:creationId xmlns:a16="http://schemas.microsoft.com/office/drawing/2014/main" id="{1A21476D-FEF6-4A34-9210-70CC6979DEB7}"/>
            </a:ext>
          </a:extLst>
        </xdr:cNvPr>
        <xdr:cNvCxnSpPr>
          <a:cxnSpLocks noChangeShapeType="1"/>
        </xdr:cNvCxnSpPr>
      </xdr:nvCxnSpPr>
      <xdr:spPr bwMode="auto">
        <a:xfrm>
          <a:off x="69215" y="424180"/>
          <a:ext cx="101385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69215</xdr:colOff>
      <xdr:row>1</xdr:row>
      <xdr:rowOff>81280</xdr:rowOff>
    </xdr:from>
    <xdr:to>
      <xdr:col>8</xdr:col>
      <xdr:colOff>766535</xdr:colOff>
      <xdr:row>1</xdr:row>
      <xdr:rowOff>81280</xdr:rowOff>
    </xdr:to>
    <xdr:cxnSp macro="">
      <xdr:nvCxnSpPr>
        <xdr:cNvPr id="2" name="Gerade Verbindung mit Pfeil 1">
          <a:extLst>
            <a:ext uri="{FF2B5EF4-FFF2-40B4-BE49-F238E27FC236}">
              <a16:creationId xmlns:a16="http://schemas.microsoft.com/office/drawing/2014/main" id="{D4E1269C-91B3-4A2A-B2E5-D9E79A3CAA80}"/>
            </a:ext>
          </a:extLst>
        </xdr:cNvPr>
        <xdr:cNvCxnSpPr>
          <a:cxnSpLocks noChangeShapeType="1"/>
        </xdr:cNvCxnSpPr>
      </xdr:nvCxnSpPr>
      <xdr:spPr bwMode="auto">
        <a:xfrm>
          <a:off x="69215" y="424180"/>
          <a:ext cx="927744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69215</xdr:colOff>
      <xdr:row>1</xdr:row>
      <xdr:rowOff>81280</xdr:rowOff>
    </xdr:from>
    <xdr:to>
      <xdr:col>9</xdr:col>
      <xdr:colOff>766535</xdr:colOff>
      <xdr:row>1</xdr:row>
      <xdr:rowOff>81280</xdr:rowOff>
    </xdr:to>
    <xdr:cxnSp macro="">
      <xdr:nvCxnSpPr>
        <xdr:cNvPr id="3" name="Gerade Verbindung mit Pfeil 2">
          <a:extLst>
            <a:ext uri="{FF2B5EF4-FFF2-40B4-BE49-F238E27FC236}">
              <a16:creationId xmlns:a16="http://schemas.microsoft.com/office/drawing/2014/main" id="{6E8BDACB-8C69-48DB-BA45-A4967402B979}"/>
            </a:ext>
          </a:extLst>
        </xdr:cNvPr>
        <xdr:cNvCxnSpPr>
          <a:cxnSpLocks noChangeShapeType="1"/>
        </xdr:cNvCxnSpPr>
      </xdr:nvCxnSpPr>
      <xdr:spPr bwMode="auto">
        <a:xfrm>
          <a:off x="69215" y="424180"/>
          <a:ext cx="101385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69215</xdr:colOff>
      <xdr:row>1</xdr:row>
      <xdr:rowOff>81280</xdr:rowOff>
    </xdr:from>
    <xdr:to>
      <xdr:col>9</xdr:col>
      <xdr:colOff>766535</xdr:colOff>
      <xdr:row>1</xdr:row>
      <xdr:rowOff>81280</xdr:rowOff>
    </xdr:to>
    <xdr:cxnSp macro="">
      <xdr:nvCxnSpPr>
        <xdr:cNvPr id="5" name="Gerade Verbindung mit Pfeil 4">
          <a:extLst>
            <a:ext uri="{FF2B5EF4-FFF2-40B4-BE49-F238E27FC236}">
              <a16:creationId xmlns:a16="http://schemas.microsoft.com/office/drawing/2014/main" id="{6EF3E95A-4CD6-433C-86DD-AE9BD7065FAF}"/>
            </a:ext>
          </a:extLst>
        </xdr:cNvPr>
        <xdr:cNvCxnSpPr>
          <a:cxnSpLocks noChangeShapeType="1"/>
        </xdr:cNvCxnSpPr>
      </xdr:nvCxnSpPr>
      <xdr:spPr bwMode="auto">
        <a:xfrm>
          <a:off x="69215" y="424180"/>
          <a:ext cx="101385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69215</xdr:colOff>
      <xdr:row>1</xdr:row>
      <xdr:rowOff>81280</xdr:rowOff>
    </xdr:from>
    <xdr:to>
      <xdr:col>8</xdr:col>
      <xdr:colOff>766535</xdr:colOff>
      <xdr:row>1</xdr:row>
      <xdr:rowOff>81280</xdr:rowOff>
    </xdr:to>
    <xdr:cxnSp macro="">
      <xdr:nvCxnSpPr>
        <xdr:cNvPr id="7" name="Gerade Verbindung mit Pfeil 6">
          <a:extLst>
            <a:ext uri="{FF2B5EF4-FFF2-40B4-BE49-F238E27FC236}">
              <a16:creationId xmlns:a16="http://schemas.microsoft.com/office/drawing/2014/main" id="{1903B994-4760-40B1-8DAC-575C6196926F}"/>
            </a:ext>
          </a:extLst>
        </xdr:cNvPr>
        <xdr:cNvCxnSpPr>
          <a:cxnSpLocks noChangeShapeType="1"/>
        </xdr:cNvCxnSpPr>
      </xdr:nvCxnSpPr>
      <xdr:spPr bwMode="auto">
        <a:xfrm>
          <a:off x="69215" y="424180"/>
          <a:ext cx="927744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69215</xdr:colOff>
      <xdr:row>1</xdr:row>
      <xdr:rowOff>81280</xdr:rowOff>
    </xdr:from>
    <xdr:to>
      <xdr:col>9</xdr:col>
      <xdr:colOff>766535</xdr:colOff>
      <xdr:row>1</xdr:row>
      <xdr:rowOff>81280</xdr:rowOff>
    </xdr:to>
    <xdr:cxnSp macro="">
      <xdr:nvCxnSpPr>
        <xdr:cNvPr id="8" name="Gerade Verbindung mit Pfeil 7">
          <a:extLst>
            <a:ext uri="{FF2B5EF4-FFF2-40B4-BE49-F238E27FC236}">
              <a16:creationId xmlns:a16="http://schemas.microsoft.com/office/drawing/2014/main" id="{64FADD09-321B-4224-8991-935CA6A77D9D}"/>
            </a:ext>
          </a:extLst>
        </xdr:cNvPr>
        <xdr:cNvCxnSpPr>
          <a:cxnSpLocks noChangeShapeType="1"/>
        </xdr:cNvCxnSpPr>
      </xdr:nvCxnSpPr>
      <xdr:spPr bwMode="auto">
        <a:xfrm>
          <a:off x="69215" y="424180"/>
          <a:ext cx="101385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358140</xdr:colOff>
      <xdr:row>0</xdr:row>
      <xdr:rowOff>15240</xdr:rowOff>
    </xdr:from>
    <xdr:to>
      <xdr:col>9</xdr:col>
      <xdr:colOff>462280</xdr:colOff>
      <xdr:row>1</xdr:row>
      <xdr:rowOff>60960</xdr:rowOff>
    </xdr:to>
    <xdr:pic>
      <xdr:nvPicPr>
        <xdr:cNvPr id="9" name="Grafik 8">
          <a:extLst>
            <a:ext uri="{FF2B5EF4-FFF2-40B4-BE49-F238E27FC236}">
              <a16:creationId xmlns:a16="http://schemas.microsoft.com/office/drawing/2014/main" id="{28356C9E-EB2E-46FA-8799-0010CDB3DA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38260" y="15240"/>
          <a:ext cx="1148080" cy="388620"/>
        </a:xfrm>
        <a:prstGeom prst="rect">
          <a:avLst/>
        </a:prstGeom>
        <a:noFill/>
        <a:ln w="190500">
          <a:noFill/>
        </a:ln>
      </xdr:spPr>
    </xdr:pic>
    <xdr:clientData/>
  </xdr:twoCellAnchor>
  <xdr:twoCellAnchor>
    <xdr:from>
      <xdr:col>0</xdr:col>
      <xdr:colOff>69215</xdr:colOff>
      <xdr:row>1</xdr:row>
      <xdr:rowOff>81280</xdr:rowOff>
    </xdr:from>
    <xdr:to>
      <xdr:col>9</xdr:col>
      <xdr:colOff>766535</xdr:colOff>
      <xdr:row>1</xdr:row>
      <xdr:rowOff>81280</xdr:rowOff>
    </xdr:to>
    <xdr:cxnSp macro="">
      <xdr:nvCxnSpPr>
        <xdr:cNvPr id="10" name="Gerade Verbindung mit Pfeil 9">
          <a:extLst>
            <a:ext uri="{FF2B5EF4-FFF2-40B4-BE49-F238E27FC236}">
              <a16:creationId xmlns:a16="http://schemas.microsoft.com/office/drawing/2014/main" id="{06697A5D-BCE7-457F-B9CF-B7B69E713CE3}"/>
            </a:ext>
          </a:extLst>
        </xdr:cNvPr>
        <xdr:cNvCxnSpPr>
          <a:cxnSpLocks noChangeShapeType="1"/>
        </xdr:cNvCxnSpPr>
      </xdr:nvCxnSpPr>
      <xdr:spPr bwMode="auto">
        <a:xfrm>
          <a:off x="69215" y="424180"/>
          <a:ext cx="101385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69215</xdr:colOff>
      <xdr:row>1</xdr:row>
      <xdr:rowOff>81280</xdr:rowOff>
    </xdr:from>
    <xdr:to>
      <xdr:col>8</xdr:col>
      <xdr:colOff>766535</xdr:colOff>
      <xdr:row>1</xdr:row>
      <xdr:rowOff>81280</xdr:rowOff>
    </xdr:to>
    <xdr:cxnSp macro="">
      <xdr:nvCxnSpPr>
        <xdr:cNvPr id="2" name="Gerade Verbindung mit Pfeil 1">
          <a:extLst>
            <a:ext uri="{FF2B5EF4-FFF2-40B4-BE49-F238E27FC236}">
              <a16:creationId xmlns:a16="http://schemas.microsoft.com/office/drawing/2014/main" id="{EDEA58EB-F33F-4887-AFFE-80BFA884A360}"/>
            </a:ext>
          </a:extLst>
        </xdr:cNvPr>
        <xdr:cNvCxnSpPr>
          <a:cxnSpLocks noChangeShapeType="1"/>
        </xdr:cNvCxnSpPr>
      </xdr:nvCxnSpPr>
      <xdr:spPr bwMode="auto">
        <a:xfrm>
          <a:off x="69215" y="424180"/>
          <a:ext cx="894216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69215</xdr:colOff>
      <xdr:row>1</xdr:row>
      <xdr:rowOff>81280</xdr:rowOff>
    </xdr:from>
    <xdr:to>
      <xdr:col>9</xdr:col>
      <xdr:colOff>766535</xdr:colOff>
      <xdr:row>1</xdr:row>
      <xdr:rowOff>81280</xdr:rowOff>
    </xdr:to>
    <xdr:cxnSp macro="">
      <xdr:nvCxnSpPr>
        <xdr:cNvPr id="4" name="Gerade Verbindung mit Pfeil 3">
          <a:extLst>
            <a:ext uri="{FF2B5EF4-FFF2-40B4-BE49-F238E27FC236}">
              <a16:creationId xmlns:a16="http://schemas.microsoft.com/office/drawing/2014/main" id="{D5F26512-9254-411B-868B-EBFA8C3844B7}"/>
            </a:ext>
          </a:extLst>
        </xdr:cNvPr>
        <xdr:cNvCxnSpPr>
          <a:cxnSpLocks noChangeShapeType="1"/>
        </xdr:cNvCxnSpPr>
      </xdr:nvCxnSpPr>
      <xdr:spPr bwMode="auto">
        <a:xfrm>
          <a:off x="69215" y="424180"/>
          <a:ext cx="1018422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358140</xdr:colOff>
      <xdr:row>0</xdr:row>
      <xdr:rowOff>15240</xdr:rowOff>
    </xdr:from>
    <xdr:to>
      <xdr:col>9</xdr:col>
      <xdr:colOff>477520</xdr:colOff>
      <xdr:row>1</xdr:row>
      <xdr:rowOff>31750</xdr:rowOff>
    </xdr:to>
    <xdr:pic>
      <xdr:nvPicPr>
        <xdr:cNvPr id="5" name="Grafik 4">
          <a:extLst>
            <a:ext uri="{FF2B5EF4-FFF2-40B4-BE49-F238E27FC236}">
              <a16:creationId xmlns:a16="http://schemas.microsoft.com/office/drawing/2014/main" id="{4F002F06-B99F-4F8E-9096-0B5B36E7D4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8740" y="15240"/>
          <a:ext cx="1167130" cy="359410"/>
        </a:xfrm>
        <a:prstGeom prst="rect">
          <a:avLst/>
        </a:prstGeom>
        <a:noFill/>
        <a:ln w="190500">
          <a:noFill/>
        </a:ln>
      </xdr:spPr>
    </xdr:pic>
    <xdr:clientData/>
  </xdr:twoCellAnchor>
  <xdr:twoCellAnchor>
    <xdr:from>
      <xdr:col>0</xdr:col>
      <xdr:colOff>69215</xdr:colOff>
      <xdr:row>1</xdr:row>
      <xdr:rowOff>81280</xdr:rowOff>
    </xdr:from>
    <xdr:to>
      <xdr:col>9</xdr:col>
      <xdr:colOff>766535</xdr:colOff>
      <xdr:row>1</xdr:row>
      <xdr:rowOff>81280</xdr:rowOff>
    </xdr:to>
    <xdr:cxnSp macro="">
      <xdr:nvCxnSpPr>
        <xdr:cNvPr id="3" name="Gerade Verbindung mit Pfeil 2">
          <a:extLst>
            <a:ext uri="{FF2B5EF4-FFF2-40B4-BE49-F238E27FC236}">
              <a16:creationId xmlns:a16="http://schemas.microsoft.com/office/drawing/2014/main" id="{D72165D1-9F9A-4B4F-9EC1-94B178EA8703}"/>
            </a:ext>
          </a:extLst>
        </xdr:cNvPr>
        <xdr:cNvCxnSpPr>
          <a:cxnSpLocks noChangeShapeType="1"/>
        </xdr:cNvCxnSpPr>
      </xdr:nvCxnSpPr>
      <xdr:spPr bwMode="auto">
        <a:xfrm>
          <a:off x="69215" y="424180"/>
          <a:ext cx="101385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358140</xdr:colOff>
      <xdr:row>0</xdr:row>
      <xdr:rowOff>15240</xdr:rowOff>
    </xdr:from>
    <xdr:to>
      <xdr:col>9</xdr:col>
      <xdr:colOff>477520</xdr:colOff>
      <xdr:row>1</xdr:row>
      <xdr:rowOff>31750</xdr:rowOff>
    </xdr:to>
    <xdr:pic>
      <xdr:nvPicPr>
        <xdr:cNvPr id="6" name="Grafik 5">
          <a:extLst>
            <a:ext uri="{FF2B5EF4-FFF2-40B4-BE49-F238E27FC236}">
              <a16:creationId xmlns:a16="http://schemas.microsoft.com/office/drawing/2014/main" id="{949C9E42-0541-49A4-9518-21763C512A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38260" y="15240"/>
          <a:ext cx="1163320" cy="359410"/>
        </a:xfrm>
        <a:prstGeom prst="rect">
          <a:avLst/>
        </a:prstGeom>
        <a:noFill/>
        <a:ln w="190500">
          <a:noFill/>
        </a:ln>
      </xdr:spPr>
    </xdr:pic>
    <xdr:clientData/>
  </xdr:twoCellAnchor>
  <xdr:twoCellAnchor>
    <xdr:from>
      <xdr:col>0</xdr:col>
      <xdr:colOff>69215</xdr:colOff>
      <xdr:row>1</xdr:row>
      <xdr:rowOff>81280</xdr:rowOff>
    </xdr:from>
    <xdr:to>
      <xdr:col>8</xdr:col>
      <xdr:colOff>766535</xdr:colOff>
      <xdr:row>1</xdr:row>
      <xdr:rowOff>81280</xdr:rowOff>
    </xdr:to>
    <xdr:cxnSp macro="">
      <xdr:nvCxnSpPr>
        <xdr:cNvPr id="7" name="Gerade Verbindung mit Pfeil 6">
          <a:extLst>
            <a:ext uri="{FF2B5EF4-FFF2-40B4-BE49-F238E27FC236}">
              <a16:creationId xmlns:a16="http://schemas.microsoft.com/office/drawing/2014/main" id="{73B0BA6B-E5D6-469C-ABCE-2E32427A88FB}"/>
            </a:ext>
          </a:extLst>
        </xdr:cNvPr>
        <xdr:cNvCxnSpPr>
          <a:cxnSpLocks noChangeShapeType="1"/>
        </xdr:cNvCxnSpPr>
      </xdr:nvCxnSpPr>
      <xdr:spPr bwMode="auto">
        <a:xfrm>
          <a:off x="69215" y="424180"/>
          <a:ext cx="927744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69215</xdr:colOff>
      <xdr:row>1</xdr:row>
      <xdr:rowOff>81280</xdr:rowOff>
    </xdr:from>
    <xdr:to>
      <xdr:col>9</xdr:col>
      <xdr:colOff>766535</xdr:colOff>
      <xdr:row>1</xdr:row>
      <xdr:rowOff>81280</xdr:rowOff>
    </xdr:to>
    <xdr:cxnSp macro="">
      <xdr:nvCxnSpPr>
        <xdr:cNvPr id="8" name="Gerade Verbindung mit Pfeil 7">
          <a:extLst>
            <a:ext uri="{FF2B5EF4-FFF2-40B4-BE49-F238E27FC236}">
              <a16:creationId xmlns:a16="http://schemas.microsoft.com/office/drawing/2014/main" id="{32F576AF-CBFD-4379-9F01-BBC97D4D3E77}"/>
            </a:ext>
          </a:extLst>
        </xdr:cNvPr>
        <xdr:cNvCxnSpPr>
          <a:cxnSpLocks noChangeShapeType="1"/>
        </xdr:cNvCxnSpPr>
      </xdr:nvCxnSpPr>
      <xdr:spPr bwMode="auto">
        <a:xfrm>
          <a:off x="69215" y="424180"/>
          <a:ext cx="101385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69215</xdr:colOff>
      <xdr:row>1</xdr:row>
      <xdr:rowOff>81280</xdr:rowOff>
    </xdr:from>
    <xdr:to>
      <xdr:col>9</xdr:col>
      <xdr:colOff>766535</xdr:colOff>
      <xdr:row>1</xdr:row>
      <xdr:rowOff>81280</xdr:rowOff>
    </xdr:to>
    <xdr:cxnSp macro="">
      <xdr:nvCxnSpPr>
        <xdr:cNvPr id="9" name="Gerade Verbindung mit Pfeil 8">
          <a:extLst>
            <a:ext uri="{FF2B5EF4-FFF2-40B4-BE49-F238E27FC236}">
              <a16:creationId xmlns:a16="http://schemas.microsoft.com/office/drawing/2014/main" id="{F7251451-DD02-426B-9CCC-F42F515906B7}"/>
            </a:ext>
          </a:extLst>
        </xdr:cNvPr>
        <xdr:cNvCxnSpPr>
          <a:cxnSpLocks noChangeShapeType="1"/>
        </xdr:cNvCxnSpPr>
      </xdr:nvCxnSpPr>
      <xdr:spPr bwMode="auto">
        <a:xfrm>
          <a:off x="69215" y="424180"/>
          <a:ext cx="101385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69215</xdr:colOff>
      <xdr:row>1</xdr:row>
      <xdr:rowOff>81280</xdr:rowOff>
    </xdr:from>
    <xdr:to>
      <xdr:col>8</xdr:col>
      <xdr:colOff>766535</xdr:colOff>
      <xdr:row>1</xdr:row>
      <xdr:rowOff>81280</xdr:rowOff>
    </xdr:to>
    <xdr:cxnSp macro="">
      <xdr:nvCxnSpPr>
        <xdr:cNvPr id="10" name="Gerade Verbindung mit Pfeil 9">
          <a:extLst>
            <a:ext uri="{FF2B5EF4-FFF2-40B4-BE49-F238E27FC236}">
              <a16:creationId xmlns:a16="http://schemas.microsoft.com/office/drawing/2014/main" id="{2A7F5D4C-903B-46FC-BCC0-1D8A4579446D}"/>
            </a:ext>
          </a:extLst>
        </xdr:cNvPr>
        <xdr:cNvCxnSpPr>
          <a:cxnSpLocks noChangeShapeType="1"/>
        </xdr:cNvCxnSpPr>
      </xdr:nvCxnSpPr>
      <xdr:spPr bwMode="auto">
        <a:xfrm>
          <a:off x="69215" y="424180"/>
          <a:ext cx="927744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69215</xdr:colOff>
      <xdr:row>1</xdr:row>
      <xdr:rowOff>81280</xdr:rowOff>
    </xdr:from>
    <xdr:to>
      <xdr:col>9</xdr:col>
      <xdr:colOff>766535</xdr:colOff>
      <xdr:row>1</xdr:row>
      <xdr:rowOff>81280</xdr:rowOff>
    </xdr:to>
    <xdr:cxnSp macro="">
      <xdr:nvCxnSpPr>
        <xdr:cNvPr id="11" name="Gerade Verbindung mit Pfeil 10">
          <a:extLst>
            <a:ext uri="{FF2B5EF4-FFF2-40B4-BE49-F238E27FC236}">
              <a16:creationId xmlns:a16="http://schemas.microsoft.com/office/drawing/2014/main" id="{396C141F-0FA5-46C8-9915-56C89656A036}"/>
            </a:ext>
          </a:extLst>
        </xdr:cNvPr>
        <xdr:cNvCxnSpPr>
          <a:cxnSpLocks noChangeShapeType="1"/>
        </xdr:cNvCxnSpPr>
      </xdr:nvCxnSpPr>
      <xdr:spPr bwMode="auto">
        <a:xfrm>
          <a:off x="69215" y="424180"/>
          <a:ext cx="101385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358140</xdr:colOff>
      <xdr:row>0</xdr:row>
      <xdr:rowOff>15240</xdr:rowOff>
    </xdr:from>
    <xdr:to>
      <xdr:col>9</xdr:col>
      <xdr:colOff>462280</xdr:colOff>
      <xdr:row>1</xdr:row>
      <xdr:rowOff>60960</xdr:rowOff>
    </xdr:to>
    <xdr:pic>
      <xdr:nvPicPr>
        <xdr:cNvPr id="12" name="Grafik 11">
          <a:extLst>
            <a:ext uri="{FF2B5EF4-FFF2-40B4-BE49-F238E27FC236}">
              <a16:creationId xmlns:a16="http://schemas.microsoft.com/office/drawing/2014/main" id="{12F79AA5-6E11-4B40-9338-F0D677C1C4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38260" y="15240"/>
          <a:ext cx="1148080" cy="388620"/>
        </a:xfrm>
        <a:prstGeom prst="rect">
          <a:avLst/>
        </a:prstGeom>
        <a:noFill/>
        <a:ln w="190500">
          <a:noFill/>
        </a:ln>
      </xdr:spPr>
    </xdr:pic>
    <xdr:clientData/>
  </xdr:twoCellAnchor>
  <xdr:twoCellAnchor>
    <xdr:from>
      <xdr:col>0</xdr:col>
      <xdr:colOff>69215</xdr:colOff>
      <xdr:row>1</xdr:row>
      <xdr:rowOff>81280</xdr:rowOff>
    </xdr:from>
    <xdr:to>
      <xdr:col>9</xdr:col>
      <xdr:colOff>766535</xdr:colOff>
      <xdr:row>1</xdr:row>
      <xdr:rowOff>81280</xdr:rowOff>
    </xdr:to>
    <xdr:cxnSp macro="">
      <xdr:nvCxnSpPr>
        <xdr:cNvPr id="13" name="Gerade Verbindung mit Pfeil 12">
          <a:extLst>
            <a:ext uri="{FF2B5EF4-FFF2-40B4-BE49-F238E27FC236}">
              <a16:creationId xmlns:a16="http://schemas.microsoft.com/office/drawing/2014/main" id="{7B87FBEF-B30F-4E20-877E-4F1DAF4C5A67}"/>
            </a:ext>
          </a:extLst>
        </xdr:cNvPr>
        <xdr:cNvCxnSpPr>
          <a:cxnSpLocks noChangeShapeType="1"/>
        </xdr:cNvCxnSpPr>
      </xdr:nvCxnSpPr>
      <xdr:spPr bwMode="auto">
        <a:xfrm>
          <a:off x="69215" y="424180"/>
          <a:ext cx="101385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CFEF-564C-4427-9C22-63DB9C1DCE50}">
  <sheetPr>
    <pageSetUpPr fitToPage="1"/>
  </sheetPr>
  <dimension ref="A1:K19"/>
  <sheetViews>
    <sheetView tabSelected="1" zoomScaleNormal="100" workbookViewId="0">
      <selection activeCell="J11" sqref="J11"/>
    </sheetView>
  </sheetViews>
  <sheetFormatPr baseColWidth="10" defaultColWidth="11" defaultRowHeight="13.8" x14ac:dyDescent="0.25"/>
  <cols>
    <col min="1" max="1" width="1.69921875" style="53" customWidth="1"/>
    <col min="2" max="2" width="5.69921875" style="56" customWidth="1"/>
    <col min="3" max="3" width="8.3984375" style="56" customWidth="1"/>
    <col min="4" max="4" width="3.69921875" style="56" customWidth="1"/>
    <col min="5" max="6" width="15.69921875" style="56" customWidth="1"/>
    <col min="7" max="7" width="24.19921875" style="56" customWidth="1"/>
    <col min="8" max="8" width="4" style="56" customWidth="1"/>
    <col min="9" max="9" width="33.19921875" style="56" customWidth="1"/>
    <col min="10" max="10" width="7.69921875" style="56" customWidth="1"/>
    <col min="11" max="16384" width="11" style="56"/>
  </cols>
  <sheetData>
    <row r="1" spans="2:11" ht="27" customHeight="1" x14ac:dyDescent="0.35">
      <c r="B1" s="54" t="s">
        <v>0</v>
      </c>
      <c r="C1" s="53"/>
      <c r="D1" s="53"/>
      <c r="E1" s="53"/>
      <c r="F1" s="53"/>
      <c r="G1" s="53"/>
      <c r="H1" s="53"/>
      <c r="I1" s="53"/>
      <c r="J1" s="53"/>
      <c r="K1" s="55"/>
    </row>
    <row r="2" spans="2:11" ht="15" x14ac:dyDescent="0.3">
      <c r="B2" s="57"/>
      <c r="C2" s="53"/>
      <c r="D2" s="53"/>
      <c r="E2" s="53"/>
      <c r="F2" s="53"/>
      <c r="G2" s="53"/>
      <c r="H2" s="53"/>
      <c r="I2" s="53"/>
      <c r="J2" s="53"/>
    </row>
    <row r="3" spans="2:11" ht="15" x14ac:dyDescent="0.25">
      <c r="B3" s="58" t="s">
        <v>1</v>
      </c>
      <c r="C3" s="53"/>
      <c r="D3" s="53"/>
      <c r="E3" s="53"/>
      <c r="F3" s="53"/>
      <c r="G3" s="53"/>
      <c r="H3" s="53"/>
      <c r="I3" s="53"/>
      <c r="J3" s="53"/>
    </row>
    <row r="4" spans="2:11" ht="19.95" customHeight="1" x14ac:dyDescent="0.25">
      <c r="B4" s="53"/>
      <c r="C4" s="53"/>
      <c r="D4" s="53"/>
      <c r="E4" s="53"/>
      <c r="F4" s="53"/>
      <c r="G4" s="53"/>
      <c r="H4" s="53"/>
      <c r="I4" s="53"/>
      <c r="J4" s="53"/>
    </row>
    <row r="5" spans="2:11" ht="13.95" customHeight="1" x14ac:dyDescent="0.25">
      <c r="B5" s="59" t="s">
        <v>2</v>
      </c>
      <c r="C5" s="60"/>
      <c r="D5" s="60"/>
      <c r="E5" s="60"/>
      <c r="F5" s="60"/>
      <c r="G5" s="60"/>
      <c r="H5" s="60"/>
      <c r="I5" s="60"/>
      <c r="J5" s="53"/>
    </row>
    <row r="6" spans="2:11" ht="13.95" customHeight="1" x14ac:dyDescent="0.25">
      <c r="B6" s="61"/>
      <c r="C6" s="53"/>
      <c r="D6" s="53"/>
      <c r="E6" s="53"/>
      <c r="F6" s="53"/>
      <c r="G6" s="53"/>
      <c r="H6" s="53"/>
      <c r="I6" s="53"/>
      <c r="J6" s="53"/>
    </row>
    <row r="7" spans="2:11" ht="13.95" customHeight="1" x14ac:dyDescent="0.25">
      <c r="B7" s="62" t="s">
        <v>3</v>
      </c>
      <c r="C7" s="63"/>
      <c r="D7" s="63"/>
      <c r="E7" s="63"/>
      <c r="F7" s="63"/>
      <c r="G7" s="63"/>
      <c r="H7" s="64" t="s">
        <v>4</v>
      </c>
      <c r="I7" s="65" t="s">
        <v>5</v>
      </c>
      <c r="K7" s="66"/>
    </row>
    <row r="8" spans="2:11" ht="13.95" customHeight="1" x14ac:dyDescent="0.25">
      <c r="B8" s="65"/>
      <c r="C8" s="67"/>
      <c r="D8" s="68"/>
      <c r="E8" s="65"/>
      <c r="F8" s="67"/>
      <c r="G8" s="67"/>
      <c r="H8" s="67"/>
      <c r="I8" s="67"/>
      <c r="J8" s="53"/>
    </row>
    <row r="9" spans="2:11" ht="61.2" customHeight="1" x14ac:dyDescent="0.25">
      <c r="B9" s="69" t="s">
        <v>6</v>
      </c>
      <c r="C9" s="69"/>
      <c r="D9" s="69"/>
      <c r="E9" s="69"/>
      <c r="F9" s="69"/>
      <c r="G9" s="69"/>
      <c r="H9" s="69"/>
      <c r="I9" s="69"/>
      <c r="J9" s="53"/>
      <c r="K9" s="66"/>
    </row>
    <row r="10" spans="2:11" x14ac:dyDescent="0.25">
      <c r="B10" s="70"/>
      <c r="C10" s="70"/>
      <c r="D10" s="70"/>
      <c r="E10" s="70"/>
      <c r="F10" s="70"/>
      <c r="G10" s="70"/>
      <c r="H10" s="70"/>
      <c r="I10" s="70"/>
      <c r="J10" s="53"/>
    </row>
    <row r="11" spans="2:11" ht="25.95" customHeight="1" x14ac:dyDescent="0.25">
      <c r="B11" s="69" t="s">
        <v>7</v>
      </c>
      <c r="C11" s="69"/>
      <c r="D11" s="69"/>
      <c r="E11" s="69"/>
      <c r="F11" s="69"/>
      <c r="G11" s="69"/>
      <c r="H11" s="69"/>
      <c r="I11" s="69"/>
      <c r="J11" s="53"/>
    </row>
    <row r="12" spans="2:11" x14ac:dyDescent="0.25">
      <c r="B12" s="71"/>
      <c r="C12" s="71"/>
      <c r="D12" s="71"/>
      <c r="E12" s="71"/>
      <c r="F12" s="71"/>
      <c r="G12" s="71"/>
      <c r="H12" s="71"/>
      <c r="I12" s="71"/>
      <c r="J12" s="53"/>
    </row>
    <row r="13" spans="2:11" x14ac:dyDescent="0.25">
      <c r="B13" s="72" t="s">
        <v>8</v>
      </c>
      <c r="C13" s="71"/>
      <c r="D13" s="71"/>
      <c r="E13" s="71"/>
      <c r="F13" s="71"/>
      <c r="G13" s="71"/>
      <c r="H13" s="71"/>
      <c r="I13" s="71"/>
      <c r="J13" s="53"/>
    </row>
    <row r="14" spans="2:11" x14ac:dyDescent="0.25">
      <c r="B14" s="53"/>
      <c r="C14" s="53"/>
      <c r="D14" s="53"/>
      <c r="E14" s="53"/>
      <c r="F14" s="53"/>
      <c r="G14" s="53"/>
      <c r="H14" s="53"/>
      <c r="I14" s="53"/>
      <c r="J14" s="53"/>
    </row>
    <row r="15" spans="2:11" ht="13.95" customHeight="1" x14ac:dyDescent="0.25">
      <c r="B15" s="73" t="s">
        <v>9</v>
      </c>
      <c r="C15" s="73"/>
      <c r="D15" s="73"/>
      <c r="E15" s="73"/>
      <c r="F15" s="73"/>
      <c r="G15" s="73"/>
      <c r="H15" s="73"/>
      <c r="I15" s="75">
        <v>0</v>
      </c>
    </row>
    <row r="16" spans="2:11" x14ac:dyDescent="0.25">
      <c r="B16" s="69"/>
      <c r="C16" s="69"/>
      <c r="D16" s="69"/>
      <c r="E16" s="69"/>
      <c r="F16" s="69"/>
      <c r="G16" s="69"/>
      <c r="H16" s="69"/>
      <c r="I16" s="69"/>
    </row>
    <row r="17" spans="2:9" ht="163.95" customHeight="1" x14ac:dyDescent="0.25">
      <c r="B17" s="69" t="s">
        <v>10</v>
      </c>
      <c r="C17" s="69"/>
      <c r="D17" s="69"/>
      <c r="E17" s="69"/>
      <c r="F17" s="69"/>
      <c r="G17" s="69"/>
      <c r="H17" s="69"/>
      <c r="I17" s="69"/>
    </row>
    <row r="19" spans="2:9" x14ac:dyDescent="0.25">
      <c r="B19" s="74"/>
    </row>
  </sheetData>
  <sheetProtection algorithmName="SHA-512" hashValue="dem1yfKLoTRzwoYrHohnXv9qQ/FxnBO6z/CoZm1HXqRBJfFE/QGtp5gJ/h0VUtEXL+8FMuQEaQBLH3P8iM90Lg==" saltValue="gyjV8WfBIa1bkKA+fPreeg==" spinCount="100000" sheet="1"/>
  <mergeCells count="5">
    <mergeCell ref="B9:I9"/>
    <mergeCell ref="B11:I11"/>
    <mergeCell ref="B16:I16"/>
    <mergeCell ref="B17:I17"/>
    <mergeCell ref="B15:H15"/>
  </mergeCells>
  <pageMargins left="0.78740157480314965" right="0.78740157480314965" top="0.98425196850393704" bottom="0.98425196850393704" header="0.31496062992125984" footer="0.31496062992125984"/>
  <pageSetup paperSize="9" scale="98" orientation="landscape" r:id="rId1"/>
  <headerFooter>
    <oddFooter>&amp;L&amp;"AOK Buenos Aires Text,Standard"&amp;K005E3FANL B.03 – Preisblatt (M0424)&amp;R&amp;"AOK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2E3F6-2F0C-4FA3-B78E-421A4247ECFD}">
  <dimension ref="A1:K28"/>
  <sheetViews>
    <sheetView workbookViewId="0">
      <selection activeCell="B6" sqref="B6:C6"/>
    </sheetView>
  </sheetViews>
  <sheetFormatPr baseColWidth="10" defaultColWidth="11" defaultRowHeight="13.8" x14ac:dyDescent="0.25"/>
  <cols>
    <col min="1" max="1" width="1.69921875" style="1" customWidth="1"/>
    <col min="2" max="2" width="5.69921875" customWidth="1"/>
    <col min="3" max="3" width="40.69921875" customWidth="1"/>
    <col min="4" max="4" width="1.69921875" customWidth="1"/>
    <col min="5" max="8" width="15.69921875" customWidth="1"/>
    <col min="9" max="9" width="13.69921875" customWidth="1"/>
    <col min="10" max="10" width="7.69921875" style="1" customWidth="1"/>
  </cols>
  <sheetData>
    <row r="1" spans="1:11" ht="27" customHeight="1" x14ac:dyDescent="0.35">
      <c r="B1" s="5" t="s">
        <v>0</v>
      </c>
      <c r="C1" s="1"/>
      <c r="D1" s="1"/>
      <c r="E1" s="1"/>
      <c r="F1" s="1"/>
      <c r="G1" s="1"/>
      <c r="H1" s="1"/>
      <c r="I1" s="1"/>
      <c r="K1" s="21"/>
    </row>
    <row r="2" spans="1:11" ht="15" x14ac:dyDescent="0.3">
      <c r="B2" s="6"/>
      <c r="C2" s="1"/>
      <c r="D2" s="1"/>
      <c r="E2" s="1"/>
      <c r="F2" s="1"/>
      <c r="G2" s="1"/>
      <c r="H2" s="1"/>
      <c r="I2" s="1"/>
    </row>
    <row r="3" spans="1:11" ht="15" x14ac:dyDescent="0.25">
      <c r="B3" s="7" t="str">
        <f>Hinweise!B3</f>
        <v xml:space="preserve">Umbau Servicecenter vom Erdgeschoss in das 1.OG in 16515 Oranienburg (351) </v>
      </c>
      <c r="C3" s="1"/>
      <c r="D3" s="1"/>
      <c r="E3" s="1"/>
      <c r="F3" s="1"/>
      <c r="G3" s="1"/>
      <c r="H3" s="1"/>
      <c r="I3" s="8" t="s">
        <v>11</v>
      </c>
    </row>
    <row r="4" spans="1:11" ht="19.95" customHeight="1" x14ac:dyDescent="0.25">
      <c r="B4" s="1"/>
      <c r="C4" s="1"/>
      <c r="D4" s="1"/>
      <c r="E4" s="1"/>
      <c r="F4" s="1"/>
      <c r="G4" s="1"/>
      <c r="H4" s="1"/>
      <c r="I4" s="1"/>
    </row>
    <row r="5" spans="1:11" ht="13.95" customHeight="1" x14ac:dyDescent="0.25">
      <c r="B5" s="3" t="s">
        <v>12</v>
      </c>
      <c r="C5" s="2"/>
      <c r="D5" s="2"/>
      <c r="E5" s="2"/>
      <c r="F5" s="2"/>
      <c r="G5" s="2"/>
      <c r="H5" s="2"/>
      <c r="I5" s="2"/>
      <c r="K5" s="22"/>
    </row>
    <row r="6" spans="1:11" ht="13.95" customHeight="1" x14ac:dyDescent="0.25">
      <c r="B6" s="40"/>
      <c r="C6" s="40"/>
      <c r="D6" s="1"/>
      <c r="E6" s="41"/>
      <c r="F6" s="41"/>
      <c r="G6" s="41"/>
      <c r="H6" s="41"/>
      <c r="I6" s="41"/>
    </row>
    <row r="7" spans="1:11" ht="13.95" customHeight="1" x14ac:dyDescent="0.25">
      <c r="B7" s="9" t="s">
        <v>13</v>
      </c>
      <c r="C7" s="9"/>
      <c r="D7" s="9"/>
      <c r="E7" s="9" t="s">
        <v>14</v>
      </c>
      <c r="F7" s="1"/>
      <c r="G7" s="1"/>
      <c r="H7" s="1"/>
      <c r="I7" s="1"/>
    </row>
    <row r="8" spans="1:11" ht="7.2" customHeight="1" x14ac:dyDescent="0.25">
      <c r="B8" s="4"/>
      <c r="C8" s="1"/>
      <c r="D8" s="1"/>
      <c r="E8" s="4"/>
      <c r="F8" s="1"/>
      <c r="G8" s="1"/>
      <c r="H8" s="1"/>
      <c r="I8" s="1"/>
    </row>
    <row r="9" spans="1:11" ht="13.95" customHeight="1" x14ac:dyDescent="0.25">
      <c r="C9" s="1"/>
      <c r="D9" s="1"/>
      <c r="E9" s="41"/>
      <c r="F9" s="41"/>
      <c r="G9" s="41"/>
      <c r="H9" s="41"/>
      <c r="I9" s="41"/>
    </row>
    <row r="10" spans="1:11" ht="13.95" customHeight="1" x14ac:dyDescent="0.25">
      <c r="B10" s="4"/>
      <c r="C10" s="1"/>
      <c r="D10" s="1"/>
      <c r="E10" s="9" t="s">
        <v>15</v>
      </c>
      <c r="F10" s="1"/>
      <c r="G10" s="1"/>
      <c r="H10" s="1"/>
      <c r="I10" s="1"/>
    </row>
    <row r="11" spans="1:11" ht="13.95" customHeight="1" x14ac:dyDescent="0.25">
      <c r="B11" s="1"/>
      <c r="C11" s="1"/>
      <c r="D11" s="1"/>
      <c r="E11" s="1"/>
      <c r="F11" s="1"/>
      <c r="G11" s="1"/>
      <c r="H11" s="1"/>
      <c r="I11" s="1"/>
    </row>
    <row r="12" spans="1:11" s="14" customFormat="1" ht="31.2" customHeight="1" x14ac:dyDescent="0.25">
      <c r="A12" s="10"/>
      <c r="B12" s="11" t="s">
        <v>16</v>
      </c>
      <c r="C12" s="42" t="s">
        <v>17</v>
      </c>
      <c r="D12" s="43"/>
      <c r="E12" s="44"/>
      <c r="F12" s="12" t="s">
        <v>18</v>
      </c>
      <c r="G12" s="45"/>
      <c r="H12" s="46"/>
      <c r="I12" s="23"/>
      <c r="J12" s="13"/>
    </row>
    <row r="13" spans="1:11" x14ac:dyDescent="0.25">
      <c r="B13" s="15"/>
      <c r="C13" s="47"/>
      <c r="D13" s="48"/>
      <c r="E13" s="49"/>
      <c r="F13" s="16" t="s">
        <v>19</v>
      </c>
      <c r="G13" s="24"/>
      <c r="H13" s="24"/>
      <c r="I13" s="24"/>
      <c r="K13" s="21"/>
    </row>
    <row r="14" spans="1:11" ht="14.25" customHeight="1" x14ac:dyDescent="0.25">
      <c r="B14" s="17">
        <v>1</v>
      </c>
      <c r="C14" s="50" t="s">
        <v>20</v>
      </c>
      <c r="D14" s="51"/>
      <c r="E14" s="52"/>
      <c r="F14" s="18">
        <v>1</v>
      </c>
      <c r="G14" s="25"/>
      <c r="H14" s="25"/>
      <c r="I14" s="26"/>
    </row>
    <row r="15" spans="1:11" x14ac:dyDescent="0.25">
      <c r="B15" s="19">
        <v>2</v>
      </c>
      <c r="C15" s="37" t="s">
        <v>21</v>
      </c>
      <c r="D15" s="38"/>
      <c r="E15" s="39"/>
      <c r="F15" s="20">
        <v>1</v>
      </c>
      <c r="G15" s="27"/>
      <c r="H15" s="27"/>
      <c r="I15" s="26"/>
    </row>
    <row r="16" spans="1:11" x14ac:dyDescent="0.25">
      <c r="B16" s="19">
        <v>3</v>
      </c>
      <c r="C16" s="37"/>
      <c r="D16" s="38"/>
      <c r="E16" s="39"/>
      <c r="F16" s="20"/>
      <c r="G16" s="27"/>
      <c r="H16" s="27"/>
      <c r="I16" s="26"/>
    </row>
    <row r="17" spans="2:9" x14ac:dyDescent="0.25">
      <c r="B17" s="19">
        <v>4</v>
      </c>
      <c r="C17" s="37"/>
      <c r="D17" s="38"/>
      <c r="E17" s="39"/>
      <c r="F17" s="20"/>
      <c r="G17" s="27"/>
      <c r="H17" s="27"/>
      <c r="I17" s="26"/>
    </row>
    <row r="18" spans="2:9" x14ac:dyDescent="0.25">
      <c r="B18" s="19">
        <v>5</v>
      </c>
      <c r="C18" s="37"/>
      <c r="D18" s="38"/>
      <c r="E18" s="39"/>
      <c r="F18" s="20"/>
      <c r="G18" s="27"/>
      <c r="H18" s="27"/>
      <c r="I18" s="26"/>
    </row>
    <row r="19" spans="2:9" x14ac:dyDescent="0.25">
      <c r="B19" s="19">
        <v>6</v>
      </c>
      <c r="C19" s="37"/>
      <c r="D19" s="38"/>
      <c r="E19" s="39"/>
      <c r="F19" s="20"/>
      <c r="G19" s="27"/>
      <c r="H19" s="27"/>
      <c r="I19" s="26"/>
    </row>
    <row r="20" spans="2:9" x14ac:dyDescent="0.25">
      <c r="B20" s="19">
        <v>7</v>
      </c>
      <c r="C20" s="37"/>
      <c r="D20" s="38"/>
      <c r="E20" s="39"/>
      <c r="F20" s="20"/>
      <c r="G20" s="27"/>
      <c r="H20" s="27"/>
      <c r="I20" s="26"/>
    </row>
    <row r="21" spans="2:9" x14ac:dyDescent="0.25">
      <c r="B21" s="19">
        <v>8</v>
      </c>
      <c r="C21" s="37"/>
      <c r="D21" s="38"/>
      <c r="E21" s="39"/>
      <c r="F21" s="20"/>
      <c r="G21" s="27"/>
      <c r="H21" s="27"/>
      <c r="I21" s="26"/>
    </row>
    <row r="22" spans="2:9" x14ac:dyDescent="0.25">
      <c r="B22" s="19">
        <v>9</v>
      </c>
      <c r="C22" s="37"/>
      <c r="D22" s="38"/>
      <c r="E22" s="39"/>
      <c r="F22" s="20"/>
      <c r="G22" s="27"/>
      <c r="H22" s="27"/>
      <c r="I22" s="26"/>
    </row>
    <row r="23" spans="2:9" x14ac:dyDescent="0.25">
      <c r="B23" s="19">
        <v>10</v>
      </c>
      <c r="C23" s="37"/>
      <c r="D23" s="38"/>
      <c r="E23" s="39"/>
      <c r="F23" s="20"/>
      <c r="G23" s="27"/>
      <c r="H23" s="27"/>
      <c r="I23" s="26"/>
    </row>
    <row r="24" spans="2:9" x14ac:dyDescent="0.25">
      <c r="B24" s="19">
        <v>11</v>
      </c>
      <c r="C24" s="37"/>
      <c r="D24" s="38"/>
      <c r="E24" s="39"/>
      <c r="F24" s="20"/>
      <c r="G24" s="27"/>
      <c r="H24" s="27"/>
      <c r="I24" s="26"/>
    </row>
    <row r="25" spans="2:9" x14ac:dyDescent="0.25">
      <c r="B25" s="19">
        <v>12</v>
      </c>
      <c r="C25" s="37"/>
      <c r="D25" s="38"/>
      <c r="E25" s="39"/>
      <c r="F25" s="20"/>
      <c r="G25" s="27"/>
      <c r="H25" s="27"/>
      <c r="I25" s="26"/>
    </row>
    <row r="26" spans="2:9" x14ac:dyDescent="0.25">
      <c r="B26" s="19"/>
      <c r="C26" s="31" t="s">
        <v>22</v>
      </c>
      <c r="D26" s="32"/>
      <c r="E26" s="33"/>
      <c r="F26" s="28">
        <f>SUM(F14:F25)</f>
        <v>2</v>
      </c>
      <c r="G26" s="27"/>
      <c r="H26" s="27"/>
      <c r="I26" s="26"/>
    </row>
    <row r="27" spans="2:9" x14ac:dyDescent="0.25">
      <c r="B27" s="19"/>
      <c r="C27" s="31" t="s">
        <v>23</v>
      </c>
      <c r="D27" s="32"/>
      <c r="E27" s="33"/>
      <c r="F27" s="30"/>
      <c r="G27" s="27"/>
      <c r="H27" s="27"/>
      <c r="I27" s="26"/>
    </row>
    <row r="28" spans="2:9" x14ac:dyDescent="0.25">
      <c r="B28" s="19"/>
      <c r="C28" s="34" t="s">
        <v>24</v>
      </c>
      <c r="D28" s="35"/>
      <c r="E28" s="36"/>
      <c r="F28" s="29">
        <f>F26-F27</f>
        <v>2</v>
      </c>
      <c r="G28" s="27"/>
      <c r="H28" s="27"/>
      <c r="I28" s="26"/>
    </row>
  </sheetData>
  <sheetProtection algorithmName="SHA-512" hashValue="t89lHuWmFpi0nhyh4Pipmg3k1gfWll9UJw+fh+9pRiiWc0JeVYb6hM4YUEss+fQen2xN99goptFyiwRfekdAsQ==" saltValue="m23wip57MkSs/alYWpgdqg==" spinCount="100000" sheet="1" objects="1" scenarios="1"/>
  <mergeCells count="21">
    <mergeCell ref="C19:E19"/>
    <mergeCell ref="B6:C6"/>
    <mergeCell ref="E6:I6"/>
    <mergeCell ref="E9:I9"/>
    <mergeCell ref="C12:E12"/>
    <mergeCell ref="G12:H12"/>
    <mergeCell ref="C13:E13"/>
    <mergeCell ref="C14:E14"/>
    <mergeCell ref="C15:E15"/>
    <mergeCell ref="C16:E16"/>
    <mergeCell ref="C17:E17"/>
    <mergeCell ref="C18:E18"/>
    <mergeCell ref="C26:E26"/>
    <mergeCell ref="C27:E27"/>
    <mergeCell ref="C28:E28"/>
    <mergeCell ref="C20:E20"/>
    <mergeCell ref="C21:E21"/>
    <mergeCell ref="C22:E22"/>
    <mergeCell ref="C23:E23"/>
    <mergeCell ref="C24:E24"/>
    <mergeCell ref="C25:E25"/>
  </mergeCells>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289E-3F8C-400C-9C32-7C5EB484A2D8}">
  <dimension ref="A1:K28"/>
  <sheetViews>
    <sheetView workbookViewId="0">
      <selection activeCell="C8" sqref="C8"/>
    </sheetView>
  </sheetViews>
  <sheetFormatPr baseColWidth="10" defaultColWidth="11" defaultRowHeight="13.8" x14ac:dyDescent="0.25"/>
  <cols>
    <col min="1" max="1" width="1.69921875" style="1" customWidth="1"/>
    <col min="2" max="2" width="5.69921875" customWidth="1"/>
    <col min="3" max="3" width="40.69921875" customWidth="1"/>
    <col min="4" max="4" width="1.69921875" customWidth="1"/>
    <col min="5" max="8" width="15.69921875" customWidth="1"/>
    <col min="9" max="9" width="13.69921875" customWidth="1"/>
    <col min="10" max="10" width="7.69921875" style="1" customWidth="1"/>
  </cols>
  <sheetData>
    <row r="1" spans="1:11" ht="27" customHeight="1" x14ac:dyDescent="0.35">
      <c r="B1" s="5" t="s">
        <v>0</v>
      </c>
      <c r="C1" s="1"/>
      <c r="D1" s="1"/>
      <c r="E1" s="1"/>
      <c r="F1" s="1"/>
      <c r="G1" s="1"/>
      <c r="H1" s="1"/>
      <c r="I1" s="1"/>
      <c r="K1" s="21"/>
    </row>
    <row r="2" spans="1:11" ht="15" x14ac:dyDescent="0.3">
      <c r="B2" s="6"/>
      <c r="C2" s="1"/>
      <c r="D2" s="1"/>
      <c r="E2" s="1"/>
      <c r="F2" s="1"/>
      <c r="G2" s="1"/>
      <c r="H2" s="1"/>
      <c r="I2" s="1"/>
    </row>
    <row r="3" spans="1:11" ht="15" x14ac:dyDescent="0.25">
      <c r="B3" s="7" t="str">
        <f>Hinweise!B3</f>
        <v xml:space="preserve">Umbau Servicecenter vom Erdgeschoss in das 1.OG in 16515 Oranienburg (351) </v>
      </c>
      <c r="C3" s="1"/>
      <c r="D3" s="1"/>
      <c r="E3" s="1"/>
      <c r="F3" s="1"/>
      <c r="G3" s="1"/>
      <c r="H3" s="1"/>
      <c r="I3" s="8" t="s">
        <v>25</v>
      </c>
    </row>
    <row r="4" spans="1:11" ht="19.95" customHeight="1" x14ac:dyDescent="0.25">
      <c r="B4" s="1"/>
      <c r="C4" s="1"/>
      <c r="D4" s="1"/>
      <c r="E4" s="1"/>
      <c r="F4" s="1"/>
      <c r="G4" s="1"/>
      <c r="H4" s="1"/>
      <c r="I4" s="1"/>
    </row>
    <row r="5" spans="1:11" ht="13.95" customHeight="1" x14ac:dyDescent="0.25">
      <c r="B5" s="3" t="s">
        <v>12</v>
      </c>
      <c r="C5" s="2"/>
      <c r="D5" s="2"/>
      <c r="E5" s="2"/>
      <c r="F5" s="2"/>
      <c r="G5" s="2"/>
      <c r="H5" s="2"/>
      <c r="I5" s="2"/>
      <c r="K5" s="22"/>
    </row>
    <row r="6" spans="1:11" ht="13.95" customHeight="1" x14ac:dyDescent="0.25">
      <c r="B6" s="40"/>
      <c r="C6" s="40"/>
      <c r="D6" s="1"/>
      <c r="E6" s="41"/>
      <c r="F6" s="41"/>
      <c r="G6" s="41"/>
      <c r="H6" s="41"/>
      <c r="I6" s="41"/>
    </row>
    <row r="7" spans="1:11" ht="13.95" customHeight="1" x14ac:dyDescent="0.25">
      <c r="B7" s="9" t="s">
        <v>13</v>
      </c>
      <c r="C7" s="9"/>
      <c r="D7" s="9"/>
      <c r="E7" s="9" t="s">
        <v>14</v>
      </c>
      <c r="F7" s="1"/>
      <c r="G7" s="1"/>
      <c r="H7" s="1"/>
      <c r="I7" s="1"/>
    </row>
    <row r="8" spans="1:11" ht="7.2" customHeight="1" x14ac:dyDescent="0.25">
      <c r="B8" s="4"/>
      <c r="C8" s="1"/>
      <c r="D8" s="1"/>
      <c r="E8" s="4"/>
      <c r="F8" s="1"/>
      <c r="G8" s="1"/>
      <c r="H8" s="1"/>
      <c r="I8" s="1"/>
    </row>
    <row r="9" spans="1:11" ht="13.95" customHeight="1" x14ac:dyDescent="0.25">
      <c r="C9" s="1"/>
      <c r="D9" s="1"/>
      <c r="E9" s="41"/>
      <c r="F9" s="41"/>
      <c r="G9" s="41"/>
      <c r="H9" s="41"/>
      <c r="I9" s="41"/>
    </row>
    <row r="10" spans="1:11" ht="13.95" customHeight="1" x14ac:dyDescent="0.25">
      <c r="B10" s="4"/>
      <c r="C10" s="1"/>
      <c r="D10" s="1"/>
      <c r="E10" s="9" t="s">
        <v>15</v>
      </c>
      <c r="F10" s="1"/>
      <c r="G10" s="1"/>
      <c r="H10" s="1"/>
      <c r="I10" s="1"/>
    </row>
    <row r="11" spans="1:11" ht="13.95" customHeight="1" x14ac:dyDescent="0.25">
      <c r="B11" s="1"/>
      <c r="C11" s="1"/>
      <c r="D11" s="1"/>
      <c r="E11" s="1"/>
      <c r="F11" s="1"/>
      <c r="G11" s="1"/>
      <c r="H11" s="1"/>
      <c r="I11" s="1"/>
    </row>
    <row r="12" spans="1:11" s="14" customFormat="1" ht="31.2" customHeight="1" x14ac:dyDescent="0.25">
      <c r="A12" s="10"/>
      <c r="B12" s="11" t="s">
        <v>16</v>
      </c>
      <c r="C12" s="42" t="s">
        <v>17</v>
      </c>
      <c r="D12" s="43"/>
      <c r="E12" s="44"/>
      <c r="F12" s="12" t="s">
        <v>18</v>
      </c>
      <c r="G12" s="45"/>
      <c r="H12" s="46"/>
      <c r="I12" s="23"/>
      <c r="J12" s="13"/>
    </row>
    <row r="13" spans="1:11" x14ac:dyDescent="0.25">
      <c r="B13" s="15"/>
      <c r="C13" s="47"/>
      <c r="D13" s="48"/>
      <c r="E13" s="49"/>
      <c r="F13" s="16" t="s">
        <v>19</v>
      </c>
      <c r="G13" s="24"/>
      <c r="H13" s="24"/>
      <c r="I13" s="24"/>
      <c r="K13" s="21"/>
    </row>
    <row r="14" spans="1:11" ht="14.25" customHeight="1" x14ac:dyDescent="0.25">
      <c r="B14" s="17">
        <v>1</v>
      </c>
      <c r="C14" s="50" t="s">
        <v>26</v>
      </c>
      <c r="D14" s="51"/>
      <c r="E14" s="52"/>
      <c r="F14" s="18">
        <v>1</v>
      </c>
      <c r="G14" s="25"/>
      <c r="H14" s="25"/>
      <c r="I14" s="26"/>
    </row>
    <row r="15" spans="1:11" x14ac:dyDescent="0.25">
      <c r="B15" s="19">
        <v>2</v>
      </c>
      <c r="C15" s="37" t="s">
        <v>27</v>
      </c>
      <c r="D15" s="38"/>
      <c r="E15" s="39"/>
      <c r="F15" s="20"/>
      <c r="G15" s="27"/>
      <c r="H15" s="27"/>
      <c r="I15" s="26"/>
    </row>
    <row r="16" spans="1:11" x14ac:dyDescent="0.25">
      <c r="B16" s="19">
        <v>3</v>
      </c>
      <c r="C16" s="37" t="s">
        <v>28</v>
      </c>
      <c r="D16" s="38"/>
      <c r="E16" s="39"/>
      <c r="F16" s="20"/>
      <c r="G16" s="27"/>
      <c r="H16" s="27"/>
      <c r="I16" s="26"/>
    </row>
    <row r="17" spans="2:9" x14ac:dyDescent="0.25">
      <c r="B17" s="19">
        <v>4</v>
      </c>
      <c r="C17" s="37" t="s">
        <v>29</v>
      </c>
      <c r="D17" s="38"/>
      <c r="E17" s="39"/>
      <c r="F17" s="20"/>
      <c r="G17" s="27"/>
      <c r="H17" s="27"/>
      <c r="I17" s="26"/>
    </row>
    <row r="18" spans="2:9" x14ac:dyDescent="0.25">
      <c r="B18" s="19">
        <v>5</v>
      </c>
      <c r="C18" s="37" t="s">
        <v>30</v>
      </c>
      <c r="D18" s="38"/>
      <c r="E18" s="39"/>
      <c r="F18" s="20"/>
      <c r="G18" s="27"/>
      <c r="H18" s="27"/>
      <c r="I18" s="26"/>
    </row>
    <row r="19" spans="2:9" x14ac:dyDescent="0.25">
      <c r="B19" s="19">
        <v>6</v>
      </c>
      <c r="C19" s="37"/>
      <c r="D19" s="38"/>
      <c r="E19" s="39"/>
      <c r="F19" s="20"/>
      <c r="G19" s="27"/>
      <c r="H19" s="27"/>
      <c r="I19" s="26"/>
    </row>
    <row r="20" spans="2:9" x14ac:dyDescent="0.25">
      <c r="B20" s="19">
        <v>7</v>
      </c>
      <c r="C20" s="37"/>
      <c r="D20" s="38"/>
      <c r="E20" s="39"/>
      <c r="F20" s="20"/>
      <c r="G20" s="27"/>
      <c r="H20" s="27"/>
      <c r="I20" s="26"/>
    </row>
    <row r="21" spans="2:9" x14ac:dyDescent="0.25">
      <c r="B21" s="19">
        <v>8</v>
      </c>
      <c r="C21" s="37"/>
      <c r="D21" s="38"/>
      <c r="E21" s="39"/>
      <c r="F21" s="20"/>
      <c r="G21" s="27"/>
      <c r="H21" s="27"/>
      <c r="I21" s="26"/>
    </row>
    <row r="22" spans="2:9" x14ac:dyDescent="0.25">
      <c r="B22" s="19">
        <v>9</v>
      </c>
      <c r="C22" s="37"/>
      <c r="D22" s="38"/>
      <c r="E22" s="39"/>
      <c r="F22" s="20"/>
      <c r="G22" s="27"/>
      <c r="H22" s="27"/>
      <c r="I22" s="26"/>
    </row>
    <row r="23" spans="2:9" x14ac:dyDescent="0.25">
      <c r="B23" s="19">
        <v>10</v>
      </c>
      <c r="C23" s="37"/>
      <c r="D23" s="38"/>
      <c r="E23" s="39"/>
      <c r="F23" s="20"/>
      <c r="G23" s="27"/>
      <c r="H23" s="27"/>
      <c r="I23" s="26"/>
    </row>
    <row r="24" spans="2:9" x14ac:dyDescent="0.25">
      <c r="B24" s="19">
        <v>11</v>
      </c>
      <c r="C24" s="37"/>
      <c r="D24" s="38"/>
      <c r="E24" s="39"/>
      <c r="F24" s="20"/>
      <c r="G24" s="27"/>
      <c r="H24" s="27"/>
      <c r="I24" s="26"/>
    </row>
    <row r="25" spans="2:9" x14ac:dyDescent="0.25">
      <c r="B25" s="19">
        <v>12</v>
      </c>
      <c r="C25" s="37"/>
      <c r="D25" s="38"/>
      <c r="E25" s="39"/>
      <c r="F25" s="20"/>
      <c r="G25" s="27"/>
      <c r="H25" s="27"/>
      <c r="I25" s="26"/>
    </row>
    <row r="26" spans="2:9" x14ac:dyDescent="0.25">
      <c r="B26" s="19"/>
      <c r="C26" s="31" t="s">
        <v>22</v>
      </c>
      <c r="D26" s="32"/>
      <c r="E26" s="33"/>
      <c r="F26" s="28">
        <f>SUM(F14:F25)</f>
        <v>1</v>
      </c>
      <c r="G26" s="27"/>
      <c r="H26" s="27"/>
      <c r="I26" s="26"/>
    </row>
    <row r="27" spans="2:9" x14ac:dyDescent="0.25">
      <c r="B27" s="19"/>
      <c r="C27" s="31" t="s">
        <v>23</v>
      </c>
      <c r="D27" s="32"/>
      <c r="E27" s="33"/>
      <c r="F27" s="30"/>
      <c r="G27" s="27"/>
      <c r="H27" s="27"/>
      <c r="I27" s="26"/>
    </row>
    <row r="28" spans="2:9" x14ac:dyDescent="0.25">
      <c r="B28" s="19"/>
      <c r="C28" s="34" t="s">
        <v>24</v>
      </c>
      <c r="D28" s="35"/>
      <c r="E28" s="36"/>
      <c r="F28" s="29">
        <f>F26-F27</f>
        <v>1</v>
      </c>
      <c r="G28" s="27"/>
      <c r="H28" s="27"/>
      <c r="I28" s="26"/>
    </row>
  </sheetData>
  <sheetProtection algorithmName="SHA-512" hashValue="xQpNUGS6g/UjG2HSSaVmA6RdFA/ww8QFVm6wzWJMz1cz7TNiAgcS5QeqbHgHdDUpeX/rIySJ+4HuvbiXUqOOdQ==" saltValue="O5THv6mur1NBCTBqLTffhw==" spinCount="100000" sheet="1" objects="1" scenarios="1"/>
  <mergeCells count="21">
    <mergeCell ref="C19:E19"/>
    <mergeCell ref="B6:C6"/>
    <mergeCell ref="E6:I6"/>
    <mergeCell ref="E9:I9"/>
    <mergeCell ref="C12:E12"/>
    <mergeCell ref="G12:H12"/>
    <mergeCell ref="C13:E13"/>
    <mergeCell ref="C14:E14"/>
    <mergeCell ref="C15:E15"/>
    <mergeCell ref="C16:E16"/>
    <mergeCell ref="C17:E17"/>
    <mergeCell ref="C18:E18"/>
    <mergeCell ref="C26:E26"/>
    <mergeCell ref="C27:E27"/>
    <mergeCell ref="C28:E28"/>
    <mergeCell ref="C20:E20"/>
    <mergeCell ref="C21:E21"/>
    <mergeCell ref="C22:E22"/>
    <mergeCell ref="C23:E23"/>
    <mergeCell ref="C24:E24"/>
    <mergeCell ref="C25:E25"/>
  </mergeCells>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E77E6-884F-4272-97DD-D03011044D08}">
  <sheetPr>
    <pageSetUpPr fitToPage="1"/>
  </sheetPr>
  <dimension ref="A1:K28"/>
  <sheetViews>
    <sheetView zoomScaleNormal="100" workbookViewId="0">
      <pane ySplit="13" topLeftCell="A14" activePane="bottomLeft" state="frozen"/>
      <selection pane="bottomLeft" activeCell="B6" sqref="B6:C6"/>
    </sheetView>
  </sheetViews>
  <sheetFormatPr baseColWidth="10" defaultColWidth="11" defaultRowHeight="13.8" x14ac:dyDescent="0.25"/>
  <cols>
    <col min="1" max="1" width="1.69921875" style="1" customWidth="1"/>
    <col min="2" max="2" width="5.69921875" customWidth="1"/>
    <col min="3" max="3" width="40.69921875" customWidth="1"/>
    <col min="4" max="4" width="1.69921875" customWidth="1"/>
    <col min="5" max="8" width="15.69921875" customWidth="1"/>
    <col min="9" max="9" width="13.69921875" customWidth="1"/>
    <col min="10" max="10" width="7.69921875" style="1" customWidth="1"/>
  </cols>
  <sheetData>
    <row r="1" spans="1:11" ht="27" customHeight="1" x14ac:dyDescent="0.35">
      <c r="B1" s="5" t="s">
        <v>0</v>
      </c>
      <c r="C1" s="1"/>
      <c r="D1" s="1"/>
      <c r="E1" s="1"/>
      <c r="F1" s="1"/>
      <c r="G1" s="1"/>
      <c r="H1" s="1"/>
      <c r="I1" s="1"/>
      <c r="K1" s="21"/>
    </row>
    <row r="2" spans="1:11" ht="15" x14ac:dyDescent="0.3">
      <c r="B2" s="6"/>
      <c r="C2" s="1"/>
      <c r="D2" s="1"/>
      <c r="E2" s="1"/>
      <c r="F2" s="1"/>
      <c r="G2" s="1"/>
      <c r="H2" s="1"/>
      <c r="I2" s="1"/>
    </row>
    <row r="3" spans="1:11" ht="15" x14ac:dyDescent="0.25">
      <c r="B3" s="7" t="str">
        <f>Hinweise!B3</f>
        <v xml:space="preserve">Umbau Servicecenter vom Erdgeschoss in das 1.OG in 16515 Oranienburg (351) </v>
      </c>
      <c r="C3" s="1"/>
      <c r="D3" s="1"/>
      <c r="E3" s="1"/>
      <c r="F3" s="1"/>
      <c r="G3" s="1"/>
      <c r="H3" s="1"/>
      <c r="I3" s="8" t="s">
        <v>31</v>
      </c>
    </row>
    <row r="4" spans="1:11" ht="19.95" customHeight="1" x14ac:dyDescent="0.25">
      <c r="B4" s="1"/>
      <c r="C4" s="1"/>
      <c r="D4" s="1"/>
      <c r="E4" s="1"/>
      <c r="F4" s="1"/>
      <c r="G4" s="1"/>
      <c r="H4" s="1"/>
      <c r="I4" s="1"/>
    </row>
    <row r="5" spans="1:11" ht="13.95" customHeight="1" x14ac:dyDescent="0.25">
      <c r="B5" s="3" t="s">
        <v>12</v>
      </c>
      <c r="C5" s="2"/>
      <c r="D5" s="2"/>
      <c r="E5" s="2"/>
      <c r="F5" s="2"/>
      <c r="G5" s="2"/>
      <c r="H5" s="2"/>
      <c r="I5" s="2"/>
      <c r="K5" s="22"/>
    </row>
    <row r="6" spans="1:11" ht="13.95" customHeight="1" x14ac:dyDescent="0.25">
      <c r="B6" s="40"/>
      <c r="C6" s="40"/>
      <c r="D6" s="1"/>
      <c r="E6" s="41"/>
      <c r="F6" s="41"/>
      <c r="G6" s="41"/>
      <c r="H6" s="41"/>
      <c r="I6" s="41"/>
    </row>
    <row r="7" spans="1:11" ht="13.95" customHeight="1" x14ac:dyDescent="0.25">
      <c r="B7" s="9" t="s">
        <v>13</v>
      </c>
      <c r="C7" s="9"/>
      <c r="D7" s="9"/>
      <c r="E7" s="9" t="s">
        <v>14</v>
      </c>
      <c r="F7" s="1"/>
      <c r="G7" s="1"/>
      <c r="H7" s="1"/>
      <c r="I7" s="1"/>
    </row>
    <row r="8" spans="1:11" ht="7.2" customHeight="1" x14ac:dyDescent="0.25">
      <c r="B8" s="4"/>
      <c r="C8" s="1"/>
      <c r="D8" s="1"/>
      <c r="E8" s="4"/>
      <c r="F8" s="1"/>
      <c r="G8" s="1"/>
      <c r="H8" s="1"/>
      <c r="I8" s="1"/>
    </row>
    <row r="9" spans="1:11" ht="13.95" customHeight="1" x14ac:dyDescent="0.25">
      <c r="C9" s="1"/>
      <c r="D9" s="1"/>
      <c r="E9" s="41"/>
      <c r="F9" s="41"/>
      <c r="G9" s="41"/>
      <c r="H9" s="41"/>
      <c r="I9" s="41"/>
    </row>
    <row r="10" spans="1:11" ht="13.95" customHeight="1" x14ac:dyDescent="0.25">
      <c r="B10" s="4"/>
      <c r="C10" s="1"/>
      <c r="D10" s="1"/>
      <c r="E10" s="9" t="s">
        <v>15</v>
      </c>
      <c r="F10" s="1"/>
      <c r="G10" s="1"/>
      <c r="H10" s="1"/>
      <c r="I10" s="1"/>
    </row>
    <row r="11" spans="1:11" ht="13.95" customHeight="1" x14ac:dyDescent="0.25">
      <c r="B11" s="1"/>
      <c r="C11" s="1"/>
      <c r="D11" s="1"/>
      <c r="E11" s="1"/>
      <c r="F11" s="1"/>
      <c r="G11" s="1"/>
      <c r="H11" s="1"/>
      <c r="I11" s="1"/>
    </row>
    <row r="12" spans="1:11" s="14" customFormat="1" ht="31.2" customHeight="1" x14ac:dyDescent="0.25">
      <c r="A12" s="10"/>
      <c r="B12" s="11" t="s">
        <v>16</v>
      </c>
      <c r="C12" s="42" t="s">
        <v>17</v>
      </c>
      <c r="D12" s="43"/>
      <c r="E12" s="44"/>
      <c r="F12" s="12" t="s">
        <v>18</v>
      </c>
      <c r="G12" s="45"/>
      <c r="H12" s="46"/>
      <c r="I12" s="23"/>
      <c r="J12" s="13"/>
    </row>
    <row r="13" spans="1:11" x14ac:dyDescent="0.25">
      <c r="B13" s="15"/>
      <c r="C13" s="47"/>
      <c r="D13" s="48"/>
      <c r="E13" s="49"/>
      <c r="F13" s="16" t="s">
        <v>19</v>
      </c>
      <c r="G13" s="24"/>
      <c r="H13" s="24"/>
      <c r="I13" s="24"/>
      <c r="K13" s="21"/>
    </row>
    <row r="14" spans="1:11" ht="14.25" customHeight="1" x14ac:dyDescent="0.25">
      <c r="B14" s="17">
        <v>1</v>
      </c>
      <c r="C14" s="50" t="s">
        <v>32</v>
      </c>
      <c r="D14" s="51"/>
      <c r="E14" s="52"/>
      <c r="F14" s="18">
        <v>1</v>
      </c>
      <c r="G14" s="25"/>
      <c r="H14" s="25"/>
      <c r="I14" s="26"/>
    </row>
    <row r="15" spans="1:11" x14ac:dyDescent="0.25">
      <c r="B15" s="19">
        <v>2</v>
      </c>
      <c r="C15" s="37"/>
      <c r="D15" s="38"/>
      <c r="E15" s="39"/>
      <c r="F15" s="20"/>
      <c r="G15" s="27"/>
      <c r="H15" s="27"/>
      <c r="I15" s="26"/>
    </row>
    <row r="16" spans="1:11" x14ac:dyDescent="0.25">
      <c r="B16" s="19">
        <v>3</v>
      </c>
      <c r="C16" s="37"/>
      <c r="D16" s="38"/>
      <c r="E16" s="39"/>
      <c r="F16" s="20"/>
      <c r="G16" s="27"/>
      <c r="H16" s="27"/>
      <c r="I16" s="26"/>
    </row>
    <row r="17" spans="2:9" x14ac:dyDescent="0.25">
      <c r="B17" s="19">
        <v>4</v>
      </c>
      <c r="C17" s="37"/>
      <c r="D17" s="38"/>
      <c r="E17" s="39"/>
      <c r="F17" s="20"/>
      <c r="G17" s="27"/>
      <c r="H17" s="27"/>
      <c r="I17" s="26"/>
    </row>
    <row r="18" spans="2:9" x14ac:dyDescent="0.25">
      <c r="B18" s="19">
        <v>5</v>
      </c>
      <c r="C18" s="37"/>
      <c r="D18" s="38"/>
      <c r="E18" s="39"/>
      <c r="F18" s="20"/>
      <c r="G18" s="27"/>
      <c r="H18" s="27"/>
      <c r="I18" s="26"/>
    </row>
    <row r="19" spans="2:9" x14ac:dyDescent="0.25">
      <c r="B19" s="19">
        <v>6</v>
      </c>
      <c r="C19" s="37"/>
      <c r="D19" s="38"/>
      <c r="E19" s="39"/>
      <c r="F19" s="20"/>
      <c r="G19" s="27"/>
      <c r="H19" s="27"/>
      <c r="I19" s="26"/>
    </row>
    <row r="20" spans="2:9" x14ac:dyDescent="0.25">
      <c r="B20" s="19">
        <v>7</v>
      </c>
      <c r="C20" s="37"/>
      <c r="D20" s="38"/>
      <c r="E20" s="39"/>
      <c r="F20" s="20"/>
      <c r="G20" s="27"/>
      <c r="H20" s="27"/>
      <c r="I20" s="26"/>
    </row>
    <row r="21" spans="2:9" x14ac:dyDescent="0.25">
      <c r="B21" s="19">
        <v>8</v>
      </c>
      <c r="C21" s="37"/>
      <c r="D21" s="38"/>
      <c r="E21" s="39"/>
      <c r="F21" s="20"/>
      <c r="G21" s="27"/>
      <c r="H21" s="27"/>
      <c r="I21" s="26"/>
    </row>
    <row r="22" spans="2:9" x14ac:dyDescent="0.25">
      <c r="B22" s="19">
        <v>9</v>
      </c>
      <c r="C22" s="37"/>
      <c r="D22" s="38"/>
      <c r="E22" s="39"/>
      <c r="F22" s="20"/>
      <c r="G22" s="27"/>
      <c r="H22" s="27"/>
      <c r="I22" s="26"/>
    </row>
    <row r="23" spans="2:9" x14ac:dyDescent="0.25">
      <c r="B23" s="19">
        <v>10</v>
      </c>
      <c r="C23" s="37"/>
      <c r="D23" s="38"/>
      <c r="E23" s="39"/>
      <c r="F23" s="20"/>
      <c r="G23" s="27"/>
      <c r="H23" s="27"/>
      <c r="I23" s="26"/>
    </row>
    <row r="24" spans="2:9" x14ac:dyDescent="0.25">
      <c r="B24" s="19">
        <v>11</v>
      </c>
      <c r="C24" s="37"/>
      <c r="D24" s="38"/>
      <c r="E24" s="39"/>
      <c r="F24" s="20"/>
      <c r="G24" s="27"/>
      <c r="H24" s="27"/>
      <c r="I24" s="26"/>
    </row>
    <row r="25" spans="2:9" x14ac:dyDescent="0.25">
      <c r="B25" s="19">
        <v>12</v>
      </c>
      <c r="C25" s="37"/>
      <c r="D25" s="38"/>
      <c r="E25" s="39"/>
      <c r="F25" s="20"/>
      <c r="G25" s="27"/>
      <c r="H25" s="27"/>
      <c r="I25" s="26"/>
    </row>
    <row r="26" spans="2:9" x14ac:dyDescent="0.25">
      <c r="B26" s="19"/>
      <c r="C26" s="31" t="s">
        <v>22</v>
      </c>
      <c r="D26" s="32"/>
      <c r="E26" s="33"/>
      <c r="F26" s="28">
        <f>SUM(F14:F25)</f>
        <v>1</v>
      </c>
      <c r="G26" s="27"/>
      <c r="H26" s="27"/>
      <c r="I26" s="26"/>
    </row>
    <row r="27" spans="2:9" x14ac:dyDescent="0.25">
      <c r="B27" s="19"/>
      <c r="C27" s="31" t="s">
        <v>23</v>
      </c>
      <c r="D27" s="32"/>
      <c r="E27" s="33"/>
      <c r="F27" s="30"/>
      <c r="G27" s="27"/>
      <c r="H27" s="27"/>
      <c r="I27" s="26"/>
    </row>
    <row r="28" spans="2:9" x14ac:dyDescent="0.25">
      <c r="B28" s="19"/>
      <c r="C28" s="34" t="s">
        <v>24</v>
      </c>
      <c r="D28" s="35"/>
      <c r="E28" s="36"/>
      <c r="F28" s="29">
        <f>F26-F27</f>
        <v>1</v>
      </c>
      <c r="G28" s="27"/>
      <c r="H28" s="27"/>
      <c r="I28" s="26"/>
    </row>
  </sheetData>
  <sheetProtection algorithmName="SHA-512" hashValue="AUxy3jTV6ygcjNYsbP6UUtTalsEnqblBOzQI+lgchW9s6MZ5l7J9OLIq/3Jf5oJ2tjEGiZnVs8vhIeNJhkyk1Q==" saltValue="haQlmOXfWbJOfmzvevGx3g==" spinCount="100000" sheet="1" selectLockedCells="1"/>
  <mergeCells count="21">
    <mergeCell ref="B6:C6"/>
    <mergeCell ref="E6:I6"/>
    <mergeCell ref="E9:I9"/>
    <mergeCell ref="G12:H12"/>
    <mergeCell ref="C12:E12"/>
    <mergeCell ref="C13:E13"/>
    <mergeCell ref="C14:E14"/>
    <mergeCell ref="C15:E15"/>
    <mergeCell ref="C16:E16"/>
    <mergeCell ref="C17:E17"/>
    <mergeCell ref="C18:E18"/>
    <mergeCell ref="C19:E19"/>
    <mergeCell ref="C20:E20"/>
    <mergeCell ref="C21:E21"/>
    <mergeCell ref="C22:E22"/>
    <mergeCell ref="C28:E28"/>
    <mergeCell ref="C23:E23"/>
    <mergeCell ref="C24:E24"/>
    <mergeCell ref="C25:E25"/>
    <mergeCell ref="C26:E26"/>
    <mergeCell ref="C27:E27"/>
  </mergeCells>
  <pageMargins left="0.78740157480314965" right="0.78740157480314965" top="0.98425196850393704" bottom="0.98425196850393704" header="0.31496062992125984" footer="0.31496062992125984"/>
  <pageSetup paperSize="9" scale="81" fitToHeight="0" orientation="landscape" r:id="rId1"/>
  <headerFooter>
    <oddFooter>&amp;L&amp;"AOK Buenos Aires Text,Standard"&amp;K005E3FANL B.03 – Preisblatt (M0424)&amp;R&amp;"AOK Buenos Aires Text,Standard"&amp;K005E3FSeite &amp;P | &amp;N</oddFooter>
  </headerFooter>
  <colBreaks count="1" manualBreakCount="1">
    <brk id="10"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FD74A875D444747BBD7712F34E7FC3A" ma:contentTypeVersion="7" ma:contentTypeDescription="Ein neues Dokument erstellen." ma:contentTypeScope="" ma:versionID="895de6e540bc6f45e3fec61d241bfe66">
  <xsd:schema xmlns:xsd="http://www.w3.org/2001/XMLSchema" xmlns:xs="http://www.w3.org/2001/XMLSchema" xmlns:p="http://schemas.microsoft.com/office/2006/metadata/properties" xmlns:ns2="f99c42de-370d-43c6-8db0-5e3ee2d3bbc4" targetNamespace="http://schemas.microsoft.com/office/2006/metadata/properties" ma:root="true" ma:fieldsID="cf2cc41a438f93ab334311b7a929b82e" ns2:_="">
    <xsd:import namespace="f99c42de-370d-43c6-8db0-5e3ee2d3bb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9c42de-370d-43c6-8db0-5e3ee2d3b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6B3B5C-EF91-4A6C-8237-0C45A8254A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9c42de-370d-43c6-8db0-5e3ee2d3bb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1BDFB1-F0A9-4682-9E38-09DE9BF40FD7}">
  <ds:schemaRefs>
    <ds:schemaRef ds:uri="http://schemas.microsoft.com/sharepoint/v3/contenttype/forms"/>
  </ds:schemaRefs>
</ds:datastoreItem>
</file>

<file path=customXml/itemProps3.xml><?xml version="1.0" encoding="utf-8"?>
<ds:datastoreItem xmlns:ds="http://schemas.openxmlformats.org/officeDocument/2006/customXml" ds:itemID="{337C5122-C38F-4ACA-932E-E0D4CFEC8A54}">
  <ds:schemaRefs>
    <ds:schemaRef ds:uri="http://purl.org/dc/terms/"/>
    <ds:schemaRef ds:uri="http://schemas.microsoft.com/office/2006/documentManagement/types"/>
    <ds:schemaRef ds:uri="http://purl.org/dc/dcmitype/"/>
    <ds:schemaRef ds:uri="http://schemas.microsoft.com/office/infopath/2007/PartnerControls"/>
    <ds:schemaRef ds:uri="f99c42de-370d-43c6-8db0-5e3ee2d3bbc4"/>
    <ds:schemaRef ds:uri="http://purl.org/dc/elements/1.1/"/>
    <ds:schemaRef ds:uri="http://schemas.microsoft.com/office/2006/metadata/properti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Hinweise</vt:lpstr>
      <vt:lpstr>Preisblatt - Los 1</vt:lpstr>
      <vt:lpstr>Preisblatt - Los 2</vt:lpstr>
      <vt:lpstr>Preisblatt - Los 3</vt:lpstr>
      <vt:lpstr>Hinweise!Druckbereich</vt:lpstr>
      <vt:lpstr>Hinweise!Drucktitel</vt:lpstr>
      <vt:lpstr>'Preisblatt - Los 3'!Drucktitel</vt:lpstr>
    </vt:vector>
  </TitlesOfParts>
  <Manager/>
  <Company>IT|S|Care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Carta, Daniele [HE] SBR-VKR, 32081</dc:creator>
  <cp:keywords/>
  <dc:description/>
  <cp:lastModifiedBy>Marino, Melanie</cp:lastModifiedBy>
  <cp:revision/>
  <dcterms:created xsi:type="dcterms:W3CDTF">2023-03-08T09:04:16Z</dcterms:created>
  <dcterms:modified xsi:type="dcterms:W3CDTF">2026-05-27T10:53:15Z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0x0101009FD74A875D444747BBD7712F34E7FC3A</vt:lpwstr>
  </property>
</Properties>
</file>